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D:\БЮДЖЕТ  2023 остання версія 24.10.2022 домой!!\БЮДЖЕТНІ ЗАПИТИ на 2023 (логика)\ТАТЬЯНА ВАСИЛІВНА\0813230 сделала внесла\"/>
    </mc:Choice>
  </mc:AlternateContent>
  <xr:revisionPtr revIDLastSave="0" documentId="13_ncr:1_{CBE10E9E-68AE-4716-8892-A84A12E2443F}" xr6:coauthVersionLast="47" xr6:coauthVersionMax="47" xr10:uidLastSave="{00000000-0000-0000-0000-000000000000}"/>
  <bookViews>
    <workbookView xWindow="-120" yWindow="-120" windowWidth="25440" windowHeight="15390" tabRatio="522" xr2:uid="{00000000-000D-0000-FFFF-FFFF00000000}"/>
  </bookViews>
  <sheets>
    <sheet name="Додаток2 КПК0813230" sheetId="6" r:id="rId1"/>
  </sheets>
  <definedNames>
    <definedName name="_xlnm.Print_Area" localSheetId="0">'Додаток2 КПК0813230'!$A$1:$BY$144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122" i="6" l="1"/>
  <c r="AT122" i="6"/>
  <c r="AJ122" i="6"/>
  <c r="BG113" i="6"/>
  <c r="AQ113" i="6"/>
  <c r="BG112" i="6"/>
  <c r="AQ112" i="6"/>
  <c r="BO96" i="6"/>
  <c r="BE96" i="6"/>
  <c r="BG40" i="6"/>
  <c r="BU37" i="6"/>
  <c r="AI37" i="6"/>
  <c r="AO124" i="6" l="1"/>
  <c r="BH124" i="6" s="1"/>
  <c r="AJ124" i="6"/>
  <c r="BH121" i="6"/>
  <c r="AT121" i="6"/>
  <c r="AJ121" i="6"/>
  <c r="U54" i="6"/>
  <c r="AI54" i="6" s="1"/>
  <c r="AN54" i="6"/>
  <c r="BB54" i="6" s="1"/>
  <c r="BG54" i="6"/>
  <c r="BU54" i="6" s="1"/>
  <c r="BU38" i="6"/>
  <c r="BB38" i="6"/>
  <c r="AI38" i="6"/>
  <c r="AT124" i="6"/>
  <c r="BH123" i="6"/>
  <c r="AT123" i="6"/>
  <c r="AJ123" i="6"/>
  <c r="AQ114" i="6"/>
  <c r="BG111" i="6"/>
  <c r="AQ111" i="6"/>
  <c r="BU46" i="6"/>
  <c r="BB46" i="6"/>
  <c r="AI46" i="6"/>
  <c r="BU40" i="6"/>
  <c r="BB40" i="6"/>
  <c r="AI40" i="6"/>
  <c r="BU39" i="6"/>
  <c r="BB39" i="6"/>
  <c r="BU30" i="6"/>
  <c r="BU29" i="6"/>
  <c r="BB29" i="6"/>
</calcChain>
</file>

<file path=xl/sharedStrings.xml><?xml version="1.0" encoding="utf-8"?>
<sst xmlns="http://schemas.openxmlformats.org/spreadsheetml/2006/main" count="343" uniqueCount="182">
  <si>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</si>
  <si>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</si>
  <si>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</si>
  <si>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</si>
  <si>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</si>
  <si>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</si>
  <si>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</si>
  <si>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</si>
  <si>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</si>
  <si>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</si>
  <si>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</si>
  <si>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</si>
  <si>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</si>
  <si>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</si>
  <si>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</si>
  <si>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</si>
  <si>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</si>
  <si>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</si>
  <si>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</si>
  <si>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</si>
  <si>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</si>
  <si>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</si>
  <si>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</si>
  <si>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p2.6.1</t>
  </si>
  <si>
    <t>s2.6.1</t>
  </si>
  <si>
    <t>s2.6.2</t>
  </si>
  <si>
    <t>s2.7.1</t>
  </si>
  <si>
    <t>s2.8.1</t>
  </si>
  <si>
    <t>s2.9</t>
  </si>
  <si>
    <t>s2.10</t>
  </si>
  <si>
    <t>s2.12.1</t>
  </si>
  <si>
    <t>s2.13.1</t>
  </si>
  <si>
    <t>p2.13.2</t>
  </si>
  <si>
    <t>s2.13.2</t>
  </si>
  <si>
    <t>s2.13.3</t>
  </si>
  <si>
    <t>dcode</t>
  </si>
  <si>
    <t>name</t>
  </si>
  <si>
    <t>z3</t>
  </si>
  <si>
    <t>s3</t>
  </si>
  <si>
    <t>z1</t>
  </si>
  <si>
    <t>s1</t>
  </si>
  <si>
    <t>z2</t>
  </si>
  <si>
    <t>s2</t>
  </si>
  <si>
    <t xml:space="preserve">разом (4+5) </t>
  </si>
  <si>
    <t xml:space="preserve">разом (8+9) </t>
  </si>
  <si>
    <t>br1</t>
  </si>
  <si>
    <t>br2</t>
  </si>
  <si>
    <t>br3</t>
  </si>
  <si>
    <t xml:space="preserve">разом (7+8) </t>
  </si>
  <si>
    <t xml:space="preserve">разом (11+12) </t>
  </si>
  <si>
    <t>Погашено кредиторську заборгованість за рахунок коштів</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</si>
  <si>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</si>
  <si>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</si>
  <si>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</si>
  <si>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</si>
  <si>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</si>
  <si>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</si>
  <si>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</si>
  <si>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</si>
  <si>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</si>
  <si>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</si>
  <si>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</si>
  <si>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</si>
  <si>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</si>
  <si>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</si>
  <si>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</si>
  <si>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</si>
  <si>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</si>
  <si>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</si>
  <si>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</si>
  <si>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</si>
  <si>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</si>
  <si>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</si>
  <si>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</si>
  <si>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</si>
  <si>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</si>
  <si>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</si>
  <si>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</si>
  <si>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</si>
  <si>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</si>
  <si>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</si>
  <si>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</si>
  <si>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</si>
  <si>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</si>
  <si>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</si>
  <si>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</si>
  <si>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</si>
  <si>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</si>
  <si>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</si>
  <si>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</si>
  <si>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</si>
  <si>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</si>
  <si>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</si>
  <si>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</si>
  <si>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</si>
  <si>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</si>
  <si>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</si>
  <si>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</si>
  <si>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</si>
  <si>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formula=IF(ISNUMBER(RC[-14]),RC[-14],0)+IF(ISNUMBER(RC[-9]),RC[-9],0)</t>
  </si>
  <si>
    <t>Надходження із загального фонду бюджету</t>
  </si>
  <si>
    <t>X</t>
  </si>
  <si>
    <t>затрат</t>
  </si>
  <si>
    <t>продукту</t>
  </si>
  <si>
    <t>грн.</t>
  </si>
  <si>
    <t>якості</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</si>
  <si>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</si>
  <si>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</si>
  <si>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</si>
  <si>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</si>
  <si>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</si>
  <si>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t>
  </si>
  <si>
    <t>Програма «Соціальний захист окремих категорій населення на 2019 – 2021 роки»</t>
  </si>
  <si>
    <t>Рішення Павлоградської міської ради від 07.08.2018 №1267-38/VІІ</t>
  </si>
  <si>
    <t>(0)(8)</t>
  </si>
  <si>
    <t>Алла ПОДОБЄДОВА</t>
  </si>
  <si>
    <t>03192170</t>
  </si>
  <si>
    <t>0458400000</t>
  </si>
  <si>
    <t>Дебіторська заборгованість на 01.01.2021</t>
  </si>
  <si>
    <t>2022 рік</t>
  </si>
  <si>
    <t>2023 рік</t>
  </si>
  <si>
    <t>Управлiння соцiального захисту населення Павлоградської мiської ради</t>
  </si>
  <si>
    <t>(0)(8)(1)</t>
  </si>
  <si>
    <t>БЮДЖЕТНИЙ ЗАПИТ НА 2023 рік  індивідуальний (Форма 2022-2)</t>
  </si>
  <si>
    <t>4. Мета та завдання бюджетної програми на 2023 рік</t>
  </si>
  <si>
    <t>1) надходження для виконання бюджетної програми у 2021 - 2023 роках:</t>
  </si>
  <si>
    <t>2021 рік (звіт)</t>
  </si>
  <si>
    <t>2022 рік (затверджено)</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</si>
  <si>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</si>
  <si>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</si>
  <si>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</si>
  <si>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</si>
  <si>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</si>
  <si>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2022 рік (план)</t>
  </si>
  <si>
    <t>1) місцеві/регіональні програми, які виконуються в межах бюджетної програми у 2021 - 2023 роках:</t>
  </si>
  <si>
    <t>12. Об’єкти, які виконуються в межах бюджетної програми за рахунок коштів бюджету розвитку у 2021 - 2023 роках:</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</si>
  <si>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рік</t>
  </si>
  <si>
    <t>14. Бюджетні зобов’язання у 2021 - 2022 роках:</t>
  </si>
  <si>
    <t>1) кредиторська заборгованість місцевого бюджету у 2021 році:</t>
  </si>
  <si>
    <t xml:space="preserve">2) кредиторська заборгованість місцевого бюджету у 2022 - 2023 роках: </t>
  </si>
  <si>
    <t>можлива кредиторська
заборгованість на початок планового  бюджетного періоду                 (4 – 5 – 6)</t>
  </si>
  <si>
    <t>3) дебіторська заборгованість у 2021 - 2022 роках:</t>
  </si>
  <si>
    <t>Дебіторська заборгованість на 01.01.2022</t>
  </si>
  <si>
    <t>Очікувана дебіторська заборгованость  на 01.01.2023</t>
  </si>
  <si>
    <t>Кредиторська заборгованість станом на 01.01.2022 не обліковується. Кредиторська заборгованість станом на 01.01.2023 не планується												
Дебіторська заборгованість станом на 01.01.2022 не обліковується.             Дебіторська заборгованість станом на 01.01.2023 не планується</t>
  </si>
  <si>
    <t xml:space="preserve"> 15. Підстави та обґрунтування видатків спеціального фонду на 2023 рік  за рахунок надходжень до спеціального фонду, аналіз результатів, досягнутих </t>
  </si>
  <si>
    <t>внаслідок використання коштів спеціального фонду бюджету у 2021 році, та очікувані результати у 2022 році.</t>
  </si>
  <si>
    <t>Олена ГЕРАСИМЕНКО</t>
  </si>
  <si>
    <t>Начальник УСЗН Павлоградської міської ради</t>
  </si>
  <si>
    <t>Начальник відділу бухгалтерського обліку, фінансової звітності і планування</t>
  </si>
  <si>
    <t>(0)(8)(1)(3)(2)(3)(0)</t>
  </si>
  <si>
    <t>(3)(2)(3)(0)</t>
  </si>
  <si>
    <t>(1)(0)(9)(0)</t>
  </si>
  <si>
    <t>Видатки пов’язані з наданням підтримки внутрішньо переміщеним та/або евакуйованим особам у зв'язку із введенням воєнного стану</t>
  </si>
  <si>
    <t xml:space="preserve">Забезпечення заходів щодо надання гуманітарної допомоги  цивільному населенню України, яке евакуйоване із зони бойових  дій у зв'язку з військовою агресією російської федерації проти України </t>
  </si>
  <si>
    <t>Надання гуманітарної допомоги  цивільному населенню України, яке евакуйоване із зони бойових  дій</t>
  </si>
  <si>
    <t>1. Указ Президента України від 24.02.2022  №64/2022 "Про введення воєнного стану в Україні";
2.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(зі змінами);                                                                                                                                                                                                                                                                                                    3. Рішення Павлоградської міської ради від 27.07.2021 №315-11/VІІІ «Про  затвердження   міської програми   "Соціальний захист окремих  категорій   населення на 2022 -2024 роки" (зі змінами);                                                                                                                                                                                                                                                                                                                                                                                 4. Наказ фінансового управління Павлоградської міської ради від 20.09.2022  №7-о "Про затвердження інструкції з підготовки  бюджетного запиту на 2022–2024 роки";
5. Лист фінансового управління від 29.09.2022 №02/01-285 «Про підготовку бюджетного запиту на 2023 рік».</t>
  </si>
  <si>
    <t>Оплата водопостачання та водовідведення</t>
  </si>
  <si>
    <t>Оплата електроенергії</t>
  </si>
  <si>
    <t>Оплата інших енергоносіїв та інших комунальних послуг</t>
  </si>
  <si>
    <t>обсяг витрат на відшкодування вартості комунальних послуг  КП "Павлограджитлосервіс", яке несе затрати по обслуговуванню модульного  містечка</t>
  </si>
  <si>
    <t>Розрахунки до бюджетного запиту на 2023 рік</t>
  </si>
  <si>
    <t>ефективності</t>
  </si>
  <si>
    <t>Рішення виконавчого комітету Павлоградської міської ради від 06.04.2022 №329 «Про внесення змін до бюджету міської територіальної громади на 2022 рік»</t>
  </si>
  <si>
    <t>юридична особа</t>
  </si>
  <si>
    <t>середньомісячний розмір витрат на відшкодування  вартості послуг з водопостачання     та водовідведення                                      КП "Павлограджитлосервіс"</t>
  </si>
  <si>
    <t>Розрахунково (відношення запланованої суми витрат на відшкодування вартості спожитої електроенергії до кількості місяців                                      (402000,00грн : 12 місяців)</t>
  </si>
  <si>
    <t>Розрахунково (відношення запланованої суми витрат на відшкодування вартості водопостачання до кількості місяців                                  (251851,00грн : 12 місяців)</t>
  </si>
  <si>
    <t>кількість підприємств, яким  відшкодовується  вартість витрат повязаних із  споживанням комунальних послуг (електроенергія, водопостачання і водовідведення, послуги з поводження з побутовими відходами )  евакуйованими особами, які проживають в модульному містечку</t>
  </si>
  <si>
    <t>середньомісячний розмір витрат на відшкодування  вартості  електроенергії                                             КП "Павлограджитлосервіс"</t>
  </si>
  <si>
    <t>середньомісячний розмір витрат на відшкодування  вартості послуг з  поводження з побутовими відходами                                                      КП "Павлограджитлосервіс"</t>
  </si>
  <si>
    <t xml:space="preserve">Розрахунково (відношення запланованої суми витрат на відшкодування вартості послуг   з  поводження з побутовими відходами                                      до кількості місяців  (33964,00грн : 12 місяців) </t>
  </si>
  <si>
    <t>питома вага фактично відшкодованих витрат КП "Павлограджитлосервіс" за спожиту електричну енергію до запланованої суми видатків на відшкодування вартості спожитої електроенергії</t>
  </si>
  <si>
    <t>від.</t>
  </si>
  <si>
    <t>Розрахунково (відношення фактично відшкодованої суми витрат за електроенергію до до запланованої суми видатків на відшкодування вартості спожитої електроенергії)</t>
  </si>
  <si>
    <t>питома вага фактично відшкодованих витрат КП "Павлограджитлосервіс" за спожити послуги з водопостачання та водовідведення до запланованої суми видатків на відшкодування вартості послуг з водопостачання і водовідведення</t>
  </si>
  <si>
    <t>Розрахунково (відношення фактично відшкодованих витрат за спожити послуги з водопостачання і водовідведення до запланованої суми видатків на відшкодування вартості послуг з водопостачання і водовідведення)</t>
  </si>
  <si>
    <t xml:space="preserve">питома вага фактично відшкодованих витрат КП "Павлограджитлосервіс"  за послуги   з  поводження з побутовими відходами  до запланованої суми видатків на відшкодування вартості послуг  з  поводження з побутовими відходами                                  </t>
  </si>
  <si>
    <t>Розрахунково (відношення фактично відшкодованих витрат за послуги  з  поводження з побутовими відходами                                   до запланованої суми видатків на відшкодування вартості послуг  з  поводження з побутовими відходами)</t>
  </si>
  <si>
    <t>4) аналіз управління бюджетними зобов'язаннями та пропозиції щодо упорядкування бюджетних зобов'язань у 2023 році.</t>
  </si>
  <si>
    <t>При плануванні бюджету на 2022 рік, з метою  реалізації  міської програми «Соціальний захист окремих категорій населення на 2022 – 2024 роки» по КПКВК 0813230 «Видатки пов’язані з наданням підтримки внутрішньо переміщеним та/або евакуйованим особам у зв'язку із введенням воєнного стану» асигнування не передбачені. Необхідність у виділенні коштів на підтримку громадян евакуйованих із зони бойових дій, де існує загроза життю, виникла у зв’язку із військовою агресією російської федерації після 24.02.2022 року.  Для забезпечення належних умов проживання та  придбання продуктів харчування для забезпечення продуктовими наборами вищезазначених громадян із бюджету Павлоградської міської територіальної громади протягом березня – вересня поточного року передбачено 2453840,97грн, у тому числі на продукти харчування 2022898,35грн і 430942,62 гривні.                                       
На відшкодування вартості комунальних послуг на 2023 рік плануються видатки в сумі 687815,00грн, які будуть споживати мешканці модульного містечка.</t>
  </si>
  <si>
    <t>Відшкодування КП "Павлограджитлосервіс"  вартості  комунальних послуг, спожитих   мешканцями  модульному містечка, які   евакуйовані із зони бойових дій у зв'язку з військовою агресією російської федерації (електроенергія, водопостачання,  поводження з  ТПВ)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</si>
</sst>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b/>
      <sz val="11"/>
      <name val="Times New Roman"/>
      <family val="1"/>
      <charset val="204"/>
    </font>
    <font>
      <b/>
      <sz val="10"/>
      <name val="Arial Cyr"/>
      <charset val="204"/>
    </font>
    <font>
      <sz val="8"/>
      <name val="Arial CYR"/>
      <charset val="204"/>
    </font>
    <font>
      <sz val="8"/>
      <name val="Arial"/>
      <family val="2"/>
      <charset val="204"/>
    </font>
    <font>
      <sz val="10"/>
      <name val="Arial"/>
      <family val="2"/>
      <charset val="204"/>
    </font>
    <font>
      <b/>
      <sz val="11"/>
      <name val="Arial"/>
      <family val="2"/>
      <charset val="204"/>
    </font>
    <font>
      <b/>
      <u/>
      <sz val="11"/>
      <name val="Arial"/>
      <family val="2"/>
      <charset val="204"/>
    </font>
    <font>
      <sz val="11"/>
      <name val="Arial"/>
      <family val="2"/>
      <charset val="204"/>
    </font>
    <font>
      <b/>
      <sz val="12"/>
      <name val="Arial"/>
      <family val="2"/>
      <charset val="204"/>
    </font>
    <font>
      <b/>
      <sz val="10"/>
      <name val="Arial"/>
      <family val="2"/>
      <charset val="204"/>
    </font>
    <font>
      <sz val="9"/>
      <name val="Arial"/>
      <family val="2"/>
      <charset val="204"/>
    </font>
    <font>
      <sz val="9"/>
      <name val="Arial Cyr"/>
      <charset val="204"/>
    </font>
    <font>
      <sz val="11"/>
      <name val="Arial Cyr"/>
      <charset val="204"/>
    </font>
    <font>
      <sz val="10"/>
      <color rgb="FFFF0000"/>
      <name val="Arial Cyr"/>
      <charset val="204"/>
    </font>
    <font>
      <b/>
      <sz val="10"/>
      <color rgb="FFFF0000"/>
      <name val="Arial Cyr"/>
      <charset val="204"/>
    </font>
    <font>
      <sz val="11"/>
      <color rgb="FFFF0000"/>
      <name val="Arial Cyr"/>
      <charset val="204"/>
    </font>
    <font>
      <sz val="12"/>
      <name val="Arial"/>
      <family val="2"/>
      <charset val="204"/>
    </font>
    <font>
      <sz val="10"/>
      <color rgb="FFFF0000"/>
      <name val="Arial"/>
      <family val="2"/>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86">
    <xf numFmtId="0" fontId="0" fillId="0" borderId="0" xfId="0"/>
    <xf numFmtId="0" fontId="1" fillId="0" borderId="0" xfId="0" applyFont="1" applyAlignment="1">
      <alignment vertical="center" wrapText="1"/>
    </xf>
    <xf numFmtId="0" fontId="2" fillId="0" borderId="0" xfId="0"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vertical="center" wrapText="1"/>
    </xf>
    <xf numFmtId="0" fontId="4" fillId="0" borderId="0" xfId="0" applyFont="1" applyFill="1" applyAlignment="1">
      <alignment horizontal="right" vertical="center" wrapText="1"/>
    </xf>
    <xf numFmtId="0" fontId="5" fillId="0" borderId="0" xfId="0" applyFont="1" applyFill="1"/>
    <xf numFmtId="0" fontId="0" fillId="0" borderId="0" xfId="0" applyFont="1" applyFill="1"/>
    <xf numFmtId="0" fontId="0" fillId="0" borderId="0" xfId="0" applyFont="1"/>
    <xf numFmtId="0" fontId="7" fillId="0" borderId="0" xfId="0" applyFont="1" applyFill="1" applyAlignment="1">
      <alignment horizontal="center" vertical="center" wrapText="1"/>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4" fillId="0" borderId="0" xfId="0" applyFont="1" applyFill="1" applyBorder="1" applyAlignment="1">
      <alignment horizontal="center" vertical="top"/>
    </xf>
    <xf numFmtId="0" fontId="5" fillId="0" borderId="0" xfId="0" applyFont="1" applyFill="1" applyBorder="1" applyAlignment="1"/>
    <xf numFmtId="0" fontId="4" fillId="0" borderId="0" xfId="0" applyFont="1" applyFill="1" applyAlignment="1">
      <alignment horizontal="center" vertical="top"/>
    </xf>
    <xf numFmtId="0" fontId="6"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0" borderId="0" xfId="0" applyFont="1" applyFill="1" applyAlignment="1">
      <alignment vertical="center"/>
    </xf>
    <xf numFmtId="0" fontId="10" fillId="0" borderId="0" xfId="0" applyFont="1" applyFill="1" applyAlignment="1">
      <alignment vertical="center"/>
    </xf>
    <xf numFmtId="0" fontId="12" fillId="0" borderId="0" xfId="0" applyFont="1" applyFill="1"/>
    <xf numFmtId="0" fontId="12" fillId="0" borderId="0" xfId="0" applyFont="1"/>
    <xf numFmtId="0" fontId="11" fillId="0" borderId="0" xfId="0" applyFont="1" applyFill="1"/>
    <xf numFmtId="0" fontId="8" fillId="0" borderId="0" xfId="0" applyFont="1" applyFill="1" applyAlignment="1">
      <alignment horizontal="left" vertical="center" wrapText="1"/>
    </xf>
    <xf numFmtId="0" fontId="14" fillId="0" borderId="0" xfId="0" applyFont="1"/>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vertical="center"/>
    </xf>
    <xf numFmtId="0" fontId="6" fillId="0" borderId="0" xfId="0" applyFont="1" applyFill="1" applyAlignment="1">
      <alignment horizontal="left" vertical="center" wrapText="1"/>
    </xf>
    <xf numFmtId="0" fontId="4" fillId="0" borderId="0" xfId="0" applyFont="1" applyFill="1" applyAlignment="1">
      <alignment horizontal="center" vertical="top" wrapText="1"/>
    </xf>
    <xf numFmtId="0" fontId="6" fillId="0" borderId="0" xfId="0" applyFont="1" applyFill="1" applyAlignment="1">
      <alignment horizontal="center" vertical="center" wrapText="1"/>
    </xf>
    <xf numFmtId="0" fontId="5" fillId="0" borderId="0" xfId="0" applyFont="1" applyFill="1" applyAlignment="1">
      <alignment horizontal="center" vertical="center"/>
    </xf>
    <xf numFmtId="0" fontId="8" fillId="0" borderId="0" xfId="0" applyFont="1" applyFill="1" applyAlignment="1">
      <alignment horizontal="center" vertical="center"/>
    </xf>
    <xf numFmtId="0" fontId="4" fillId="0" borderId="0" xfId="0" applyFont="1" applyFill="1" applyBorder="1" applyAlignment="1">
      <alignment horizontal="center" vertical="center"/>
    </xf>
    <xf numFmtId="0" fontId="6" fillId="0" borderId="0" xfId="0" applyFont="1" applyFill="1" applyAlignment="1">
      <alignment vertical="center" wrapText="1"/>
    </xf>
    <xf numFmtId="0" fontId="4" fillId="0" borderId="0" xfId="0" applyFont="1" applyFill="1"/>
    <xf numFmtId="0" fontId="3" fillId="0" borderId="0" xfId="0" applyFont="1" applyFill="1"/>
    <xf numFmtId="0" fontId="3" fillId="0" borderId="0" xfId="0" applyFont="1"/>
    <xf numFmtId="0" fontId="8" fillId="0" borderId="0" xfId="0" applyFont="1" applyFill="1" applyAlignment="1">
      <alignment vertical="center"/>
    </xf>
    <xf numFmtId="0" fontId="13" fillId="0" borderId="0" xfId="0" applyFont="1" applyFill="1" applyAlignment="1">
      <alignment vertical="center"/>
    </xf>
    <xf numFmtId="0" fontId="6" fillId="0" borderId="4" xfId="0" applyFont="1" applyFill="1" applyBorder="1" applyAlignment="1">
      <alignment horizontal="center" vertical="center" wrapText="1"/>
    </xf>
    <xf numFmtId="0" fontId="13" fillId="0" borderId="1"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0" fillId="0" borderId="4"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1" xfId="0" applyFont="1" applyBorder="1" applyAlignment="1">
      <alignment horizontal="center" vertical="top" wrapText="1"/>
    </xf>
    <xf numFmtId="3" fontId="5" fillId="0" borderId="4" xfId="0" applyNumberFormat="1" applyFont="1" applyBorder="1" applyAlignment="1">
      <alignment horizontal="righ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0" xfId="0" applyFont="1" applyFill="1" applyBorder="1" applyAlignment="1">
      <alignment horizontal="center" vertical="center" wrapText="1"/>
    </xf>
    <xf numFmtId="3" fontId="5" fillId="0" borderId="4" xfId="0" applyNumberFormat="1" applyFont="1" applyFill="1" applyBorder="1" applyAlignment="1">
      <alignment horizontal="right" vertical="center" wrapText="1"/>
    </xf>
    <xf numFmtId="0" fontId="8" fillId="0" borderId="4"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5" fillId="0" borderId="1"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5" fillId="0" borderId="4" xfId="0" applyNumberFormat="1" applyFont="1" applyFill="1" applyBorder="1" applyAlignment="1">
      <alignment horizontal="center" vertical="center" wrapText="1"/>
    </xf>
    <xf numFmtId="3" fontId="5"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3" fontId="8" fillId="0" borderId="2" xfId="0" applyNumberFormat="1" applyFont="1" applyFill="1" applyBorder="1" applyAlignment="1">
      <alignment horizontal="center" vertical="center" wrapText="1"/>
    </xf>
    <xf numFmtId="3" fontId="8"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8" fillId="0" borderId="4"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3" fontId="8" fillId="0" borderId="4" xfId="0" applyNumberFormat="1" applyFont="1" applyBorder="1" applyAlignment="1">
      <alignment horizontal="center" vertical="center" wrapText="1"/>
    </xf>
    <xf numFmtId="0" fontId="11" fillId="0" borderId="4" xfId="0" applyFont="1" applyFill="1" applyBorder="1" applyAlignment="1">
      <alignment horizontal="center" vertical="center" wrapText="1"/>
    </xf>
    <xf numFmtId="0" fontId="8" fillId="0" borderId="0" xfId="0" applyFont="1" applyFill="1" applyAlignment="1">
      <alignment horizontal="left" vertical="center" wrapText="1"/>
    </xf>
    <xf numFmtId="0" fontId="8" fillId="0" borderId="0" xfId="0" quotePrefix="1" applyFont="1" applyFill="1" applyAlignment="1">
      <alignment horizontal="left" vertical="top" wrapText="1"/>
    </xf>
    <xf numFmtId="0" fontId="5" fillId="0" borderId="0" xfId="0" applyFont="1" applyFill="1" applyAlignment="1">
      <alignment horizontal="left" vertical="top" wrapText="1"/>
    </xf>
    <xf numFmtId="0" fontId="5" fillId="0" borderId="5" xfId="0" applyFont="1" applyFill="1" applyBorder="1" applyAlignment="1">
      <alignment horizontal="center" vertical="center"/>
    </xf>
    <xf numFmtId="0" fontId="8" fillId="0" borderId="5" xfId="0" quotePrefix="1" applyFont="1" applyFill="1" applyBorder="1" applyAlignment="1">
      <alignment horizontal="left" vertical="top" wrapText="1"/>
    </xf>
    <xf numFmtId="0" fontId="5" fillId="0" borderId="5" xfId="0" applyFont="1" applyFill="1" applyBorder="1" applyAlignment="1">
      <alignment horizontal="left" vertical="top" wrapText="1"/>
    </xf>
    <xf numFmtId="0" fontId="6" fillId="0" borderId="0" xfId="0" applyFont="1" applyFill="1" applyAlignment="1">
      <alignment horizontal="left"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3"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3" fontId="8" fillId="0" borderId="4" xfId="0" applyNumberFormat="1" applyFont="1" applyFill="1" applyBorder="1" applyAlignment="1">
      <alignment horizontal="right" vertical="center"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3" fontId="6" fillId="0" borderId="4" xfId="0" applyNumberFormat="1" applyFont="1" applyFill="1" applyBorder="1" applyAlignment="1">
      <alignment horizontal="right" vertical="center"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5" fillId="0" borderId="0" xfId="0" applyFont="1" applyFill="1" applyBorder="1" applyAlignment="1">
      <alignment horizontal="center" vertical="center" wrapText="1"/>
    </xf>
    <xf numFmtId="0" fontId="17" fillId="0" borderId="4" xfId="0" quotePrefix="1" applyFont="1" applyFill="1" applyBorder="1" applyAlignment="1">
      <alignment vertical="top" wrapText="1"/>
    </xf>
    <xf numFmtId="0" fontId="17" fillId="0" borderId="4" xfId="0" applyFont="1" applyFill="1" applyBorder="1" applyAlignment="1">
      <alignment vertical="top" wrapText="1"/>
    </xf>
    <xf numFmtId="1" fontId="10" fillId="0" borderId="4" xfId="0" applyNumberFormat="1" applyFont="1" applyFill="1" applyBorder="1" applyAlignment="1">
      <alignment horizontal="center" vertical="center" wrapText="1"/>
    </xf>
    <xf numFmtId="3" fontId="5" fillId="0" borderId="0" xfId="0" applyNumberFormat="1" applyFont="1" applyFill="1" applyBorder="1" applyAlignment="1">
      <alignment horizontal="right" vertical="center" wrapText="1"/>
    </xf>
    <xf numFmtId="0" fontId="10" fillId="0" borderId="3"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1" fillId="0" borderId="0" xfId="0" applyFont="1" applyFill="1" applyBorder="1" applyAlignment="1">
      <alignment horizontal="center" vertical="center" wrapText="1"/>
    </xf>
    <xf numFmtId="3" fontId="10" fillId="0" borderId="4" xfId="0" applyNumberFormat="1" applyFont="1" applyFill="1" applyBorder="1" applyAlignment="1">
      <alignment horizontal="right" vertical="center" wrapText="1"/>
    </xf>
    <xf numFmtId="0" fontId="10" fillId="0" borderId="4" xfId="0" applyNumberFormat="1" applyFont="1" applyFill="1" applyBorder="1" applyAlignment="1">
      <alignment horizontal="right" vertical="center" wrapText="1"/>
    </xf>
    <xf numFmtId="0" fontId="11"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3" fontId="10" fillId="0" borderId="0"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5" xfId="0" applyFont="1" applyFill="1" applyBorder="1" applyAlignment="1">
      <alignment horizontal="center" vertical="center"/>
    </xf>
    <xf numFmtId="0" fontId="4" fillId="0" borderId="7" xfId="0"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2" xfId="0" applyNumberFormat="1"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0" fontId="6" fillId="0" borderId="0" xfId="0" applyFont="1" applyFill="1" applyAlignment="1">
      <alignment vertical="center" wrapText="1"/>
    </xf>
    <xf numFmtId="1" fontId="10" fillId="0" borderId="0"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0"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4" xfId="0" applyNumberFormat="1" applyFont="1" applyFill="1" applyBorder="1" applyAlignment="1">
      <alignment horizontal="right" vertical="center" wrapText="1"/>
    </xf>
    <xf numFmtId="0" fontId="11" fillId="0" borderId="3" xfId="0" applyFont="1" applyFill="1" applyBorder="1" applyAlignment="1">
      <alignment horizontal="center" vertical="center" wrapText="1"/>
    </xf>
    <xf numFmtId="0" fontId="5" fillId="0" borderId="0" xfId="0" applyNumberFormat="1" applyFont="1" applyFill="1" applyBorder="1" applyAlignment="1">
      <alignment horizontal="right" vertical="center" wrapText="1"/>
    </xf>
    <xf numFmtId="0" fontId="10" fillId="0" borderId="0" xfId="0" applyNumberFormat="1" applyFont="1" applyFill="1" applyBorder="1" applyAlignment="1">
      <alignment horizontal="right" vertical="center" wrapText="1"/>
    </xf>
    <xf numFmtId="0" fontId="5" fillId="0" borderId="2" xfId="0" applyFont="1" applyFill="1" applyBorder="1"/>
    <xf numFmtId="0" fontId="5" fillId="0" borderId="3" xfId="0" applyFont="1" applyFill="1" applyBorder="1"/>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0"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top" wrapText="1"/>
    </xf>
    <xf numFmtId="0" fontId="6" fillId="0" borderId="5" xfId="0" quotePrefix="1" applyFont="1" applyFill="1" applyBorder="1" applyAlignment="1">
      <alignment horizontal="center" vertical="center" wrapText="1"/>
    </xf>
    <xf numFmtId="0" fontId="4" fillId="0" borderId="0" xfId="0" applyFont="1" applyFill="1" applyAlignment="1">
      <alignment horizontal="center" vertical="top" wrapText="1"/>
    </xf>
    <xf numFmtId="0" fontId="8" fillId="0" borderId="0" xfId="0" applyFont="1" applyFill="1" applyAlignment="1">
      <alignment horizontal="left" vertical="top" wrapText="1"/>
    </xf>
    <xf numFmtId="0" fontId="9" fillId="0" borderId="0" xfId="0" applyFont="1" applyFill="1" applyAlignment="1">
      <alignment horizontal="left"/>
    </xf>
    <xf numFmtId="0" fontId="4" fillId="0" borderId="7" xfId="0" applyFont="1" applyFill="1" applyBorder="1" applyAlignment="1">
      <alignment horizontal="center" vertical="top" wrapText="1"/>
    </xf>
    <xf numFmtId="0" fontId="4" fillId="0" borderId="7" xfId="0" applyFont="1" applyFill="1" applyBorder="1" applyAlignment="1">
      <alignment horizontal="center" vertical="center" wrapText="1"/>
    </xf>
    <xf numFmtId="0" fontId="4" fillId="0" borderId="0" xfId="0" applyFont="1" applyFill="1" applyAlignment="1">
      <alignment horizontal="left" vertical="center" wrapText="1"/>
    </xf>
    <xf numFmtId="0" fontId="6" fillId="0" borderId="0" xfId="0" applyFont="1" applyFill="1" applyAlignment="1">
      <alignment horizontal="center" vertical="center" wrapText="1"/>
    </xf>
    <xf numFmtId="0" fontId="6" fillId="0" borderId="5" xfId="0" quotePrefix="1" applyFont="1" applyFill="1" applyBorder="1" applyAlignment="1">
      <alignment horizontal="left" vertical="top" wrapText="1"/>
    </xf>
    <xf numFmtId="0" fontId="18" fillId="0" borderId="1"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top"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D170"/>
  <sheetViews>
    <sheetView tabSelected="1" topLeftCell="A62" zoomScaleNormal="100" workbookViewId="0">
      <selection activeCell="V66" sqref="V66:AE68"/>
    </sheetView>
  </sheetViews>
  <sheetFormatPr defaultRowHeight="12.75" x14ac:dyDescent="0.2"/>
  <cols>
    <col min="1" max="15" width="2.85546875" style="8" customWidth="1"/>
    <col min="16" max="16" width="2" style="8" customWidth="1"/>
    <col min="17" max="78" width="2.85546875" style="8" customWidth="1"/>
    <col min="79" max="79" width="4" style="8" hidden="1" customWidth="1"/>
    <col min="80" max="80" width="9.140625" style="8" customWidth="1"/>
    <col min="81" max="82" width="9.140625" style="9" customWidth="1"/>
  </cols>
  <sheetData>
    <row r="1" spans="1:82" s="10" customFormat="1" ht="57.75" customHeight="1" x14ac:dyDescent="0.2">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180" t="s">
        <v>51</v>
      </c>
      <c r="BO1" s="180"/>
      <c r="BP1" s="180"/>
      <c r="BQ1" s="180"/>
      <c r="BR1" s="180"/>
      <c r="BS1" s="180"/>
      <c r="BT1" s="180"/>
      <c r="BU1" s="180"/>
      <c r="BV1" s="180"/>
      <c r="BW1" s="180"/>
      <c r="BX1" s="180"/>
      <c r="BY1" s="180"/>
      <c r="BZ1" s="180"/>
      <c r="CA1" s="8"/>
      <c r="CB1" s="8"/>
      <c r="CC1" s="9"/>
      <c r="CD1" s="9"/>
    </row>
    <row r="2" spans="1:82" s="10" customFormat="1" ht="14.25" customHeight="1" x14ac:dyDescent="0.2">
      <c r="A2" s="181" t="s">
        <v>123</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8"/>
      <c r="CB2" s="8"/>
      <c r="CC2" s="9"/>
      <c r="CD2" s="9"/>
    </row>
    <row r="3" spans="1:82" s="10" customFormat="1" x14ac:dyDescent="0.2">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9"/>
      <c r="CD3" s="9"/>
    </row>
    <row r="4" spans="1:82" s="10" customFormat="1" ht="15" customHeight="1" x14ac:dyDescent="0.2">
      <c r="A4" s="31" t="s">
        <v>89</v>
      </c>
      <c r="B4" s="182" t="s">
        <v>121</v>
      </c>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1"/>
      <c r="AH4" s="172" t="s">
        <v>114</v>
      </c>
      <c r="AI4" s="172"/>
      <c r="AJ4" s="172"/>
      <c r="AK4" s="172"/>
      <c r="AL4" s="172"/>
      <c r="AM4" s="172"/>
      <c r="AN4" s="172"/>
      <c r="AO4" s="172"/>
      <c r="AP4" s="172"/>
      <c r="AQ4" s="172"/>
      <c r="AR4" s="172"/>
      <c r="AS4" s="11"/>
      <c r="AT4" s="174" t="s">
        <v>116</v>
      </c>
      <c r="AU4" s="172"/>
      <c r="AV4" s="172"/>
      <c r="AW4" s="172"/>
      <c r="AX4" s="172"/>
      <c r="AY4" s="172"/>
      <c r="AZ4" s="172"/>
      <c r="BA4" s="172"/>
      <c r="BB4" s="12"/>
      <c r="BC4" s="11"/>
      <c r="BD4" s="11"/>
      <c r="BE4" s="13"/>
      <c r="BF4" s="13"/>
      <c r="BG4" s="13"/>
      <c r="BH4" s="13"/>
      <c r="BI4" s="13"/>
      <c r="BJ4" s="13"/>
      <c r="BK4" s="13"/>
      <c r="BL4" s="13"/>
      <c r="BM4" s="8"/>
      <c r="BN4" s="8"/>
      <c r="BO4" s="8"/>
      <c r="BP4" s="8"/>
      <c r="BQ4" s="8"/>
      <c r="BR4" s="8"/>
      <c r="BS4" s="8"/>
      <c r="BT4" s="8"/>
      <c r="BU4" s="8"/>
      <c r="BV4" s="8"/>
      <c r="BW4" s="8"/>
      <c r="BX4" s="8"/>
      <c r="BY4" s="8"/>
      <c r="BZ4" s="8"/>
      <c r="CA4" s="8"/>
      <c r="CB4" s="8"/>
      <c r="CC4" s="9"/>
      <c r="CD4" s="9"/>
    </row>
    <row r="5" spans="1:82" s="10" customFormat="1" ht="24" customHeight="1" x14ac:dyDescent="0.2">
      <c r="A5" s="175" t="s">
        <v>0</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30"/>
      <c r="AH5" s="175" t="s">
        <v>91</v>
      </c>
      <c r="AI5" s="175"/>
      <c r="AJ5" s="175"/>
      <c r="AK5" s="175"/>
      <c r="AL5" s="175"/>
      <c r="AM5" s="175"/>
      <c r="AN5" s="175"/>
      <c r="AO5" s="175"/>
      <c r="AP5" s="175"/>
      <c r="AQ5" s="175"/>
      <c r="AR5" s="175"/>
      <c r="AS5" s="30"/>
      <c r="AT5" s="175" t="s">
        <v>87</v>
      </c>
      <c r="AU5" s="175"/>
      <c r="AV5" s="175"/>
      <c r="AW5" s="175"/>
      <c r="AX5" s="175"/>
      <c r="AY5" s="175"/>
      <c r="AZ5" s="175"/>
      <c r="BA5" s="175"/>
      <c r="BB5" s="14"/>
      <c r="BC5" s="30"/>
      <c r="BD5" s="30"/>
      <c r="BE5" s="14"/>
      <c r="BF5" s="14"/>
      <c r="BG5" s="14"/>
      <c r="BH5" s="14"/>
      <c r="BI5" s="14"/>
      <c r="BJ5" s="14"/>
      <c r="BK5" s="14"/>
      <c r="BL5" s="14"/>
      <c r="BM5" s="8"/>
      <c r="BN5" s="8"/>
      <c r="BO5" s="8"/>
      <c r="BP5" s="8"/>
      <c r="BQ5" s="8"/>
      <c r="BR5" s="8"/>
      <c r="BS5" s="8"/>
      <c r="BT5" s="8"/>
      <c r="BU5" s="8"/>
      <c r="BV5" s="8"/>
      <c r="BW5" s="8"/>
      <c r="BX5" s="8"/>
      <c r="BY5" s="8"/>
      <c r="BZ5" s="8"/>
      <c r="CA5" s="8"/>
      <c r="CB5" s="8"/>
      <c r="CC5" s="9"/>
      <c r="CD5" s="9"/>
    </row>
    <row r="6" spans="1:82" s="10" customFormat="1" x14ac:dyDescent="0.2">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15"/>
      <c r="BF6" s="15"/>
      <c r="BG6" s="15"/>
      <c r="BH6" s="15"/>
      <c r="BI6" s="15"/>
      <c r="BJ6" s="15"/>
      <c r="BK6" s="15"/>
      <c r="BL6" s="15"/>
      <c r="BM6" s="8"/>
      <c r="BN6" s="8"/>
      <c r="BO6" s="8"/>
      <c r="BP6" s="8"/>
      <c r="BQ6" s="8"/>
      <c r="BR6" s="8"/>
      <c r="BS6" s="8"/>
      <c r="BT6" s="8"/>
      <c r="BU6" s="8"/>
      <c r="BV6" s="8"/>
      <c r="BW6" s="8"/>
      <c r="BX6" s="8"/>
      <c r="BY6" s="8"/>
      <c r="BZ6" s="8"/>
      <c r="CA6" s="8"/>
      <c r="CB6" s="8"/>
      <c r="CC6" s="9"/>
      <c r="CD6" s="9"/>
    </row>
    <row r="7" spans="1:82" s="10" customFormat="1" ht="15" customHeight="1" x14ac:dyDescent="0.2">
      <c r="A7" s="31" t="s">
        <v>92</v>
      </c>
      <c r="B7" s="182" t="s">
        <v>121</v>
      </c>
      <c r="C7" s="106"/>
      <c r="D7" s="106"/>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1"/>
      <c r="AH7" s="172" t="s">
        <v>122</v>
      </c>
      <c r="AI7" s="172"/>
      <c r="AJ7" s="172"/>
      <c r="AK7" s="172"/>
      <c r="AL7" s="172"/>
      <c r="AM7" s="172"/>
      <c r="AN7" s="172"/>
      <c r="AO7" s="172"/>
      <c r="AP7" s="172"/>
      <c r="AQ7" s="172"/>
      <c r="AR7" s="172"/>
      <c r="AS7" s="172"/>
      <c r="AT7" s="172"/>
      <c r="AU7" s="172"/>
      <c r="AV7" s="172"/>
      <c r="AW7" s="172"/>
      <c r="AX7" s="172"/>
      <c r="AY7" s="172"/>
      <c r="AZ7" s="172"/>
      <c r="BA7" s="172"/>
      <c r="BB7" s="12"/>
      <c r="BC7" s="174" t="s">
        <v>116</v>
      </c>
      <c r="BD7" s="172"/>
      <c r="BE7" s="172"/>
      <c r="BF7" s="172"/>
      <c r="BG7" s="172"/>
      <c r="BH7" s="172"/>
      <c r="BI7" s="172"/>
      <c r="BJ7" s="172"/>
      <c r="BK7" s="12"/>
      <c r="BL7" s="13"/>
      <c r="BM7" s="15"/>
      <c r="BN7" s="15"/>
      <c r="BO7" s="15"/>
      <c r="BP7" s="12"/>
      <c r="BQ7" s="12"/>
      <c r="BR7" s="12"/>
      <c r="BS7" s="12"/>
      <c r="BT7" s="12"/>
      <c r="BU7" s="12"/>
      <c r="BV7" s="12"/>
      <c r="BW7" s="12"/>
      <c r="BX7" s="8"/>
      <c r="BY7" s="8"/>
      <c r="BZ7" s="8"/>
      <c r="CA7" s="8"/>
      <c r="CB7" s="8"/>
      <c r="CC7" s="9"/>
      <c r="CD7" s="9"/>
    </row>
    <row r="8" spans="1:82" s="10" customFormat="1" ht="24" customHeight="1" x14ac:dyDescent="0.2">
      <c r="A8" s="175" t="s">
        <v>85</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30"/>
      <c r="AH8" s="175" t="s">
        <v>93</v>
      </c>
      <c r="AI8" s="175"/>
      <c r="AJ8" s="175"/>
      <c r="AK8" s="175"/>
      <c r="AL8" s="175"/>
      <c r="AM8" s="175"/>
      <c r="AN8" s="175"/>
      <c r="AO8" s="175"/>
      <c r="AP8" s="175"/>
      <c r="AQ8" s="175"/>
      <c r="AR8" s="175"/>
      <c r="AS8" s="175"/>
      <c r="AT8" s="175"/>
      <c r="AU8" s="175"/>
      <c r="AV8" s="175"/>
      <c r="AW8" s="175"/>
      <c r="AX8" s="175"/>
      <c r="AY8" s="175"/>
      <c r="AZ8" s="175"/>
      <c r="BA8" s="175"/>
      <c r="BB8" s="14"/>
      <c r="BC8" s="175" t="s">
        <v>87</v>
      </c>
      <c r="BD8" s="175"/>
      <c r="BE8" s="175"/>
      <c r="BF8" s="175"/>
      <c r="BG8" s="175"/>
      <c r="BH8" s="175"/>
      <c r="BI8" s="175"/>
      <c r="BJ8" s="175"/>
      <c r="BK8" s="16"/>
      <c r="BL8" s="14"/>
      <c r="BM8" s="15"/>
      <c r="BN8" s="15"/>
      <c r="BO8" s="15"/>
      <c r="BP8" s="14"/>
      <c r="BQ8" s="14"/>
      <c r="BR8" s="14"/>
      <c r="BS8" s="14"/>
      <c r="BT8" s="14"/>
      <c r="BU8" s="14"/>
      <c r="BV8" s="14"/>
      <c r="BW8" s="14"/>
      <c r="BX8" s="8"/>
      <c r="BY8" s="8"/>
      <c r="BZ8" s="8"/>
      <c r="CA8" s="8"/>
      <c r="CB8" s="8"/>
      <c r="CC8" s="9"/>
      <c r="CD8" s="9"/>
    </row>
    <row r="9" spans="1:82" s="10" customFormat="1" x14ac:dyDescent="0.2">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9"/>
      <c r="CD9" s="9"/>
    </row>
    <row r="10" spans="1:82" s="25" customFormat="1" ht="31.5" customHeight="1" x14ac:dyDescent="0.2">
      <c r="A10" s="31" t="s">
        <v>94</v>
      </c>
      <c r="B10" s="172" t="s">
        <v>150</v>
      </c>
      <c r="C10" s="172"/>
      <c r="D10" s="172"/>
      <c r="E10" s="172"/>
      <c r="F10" s="172"/>
      <c r="G10" s="172"/>
      <c r="H10" s="172"/>
      <c r="I10" s="172"/>
      <c r="J10" s="172"/>
      <c r="K10" s="172"/>
      <c r="L10" s="172"/>
      <c r="M10" s="8"/>
      <c r="N10" s="172" t="s">
        <v>151</v>
      </c>
      <c r="O10" s="172"/>
      <c r="P10" s="172"/>
      <c r="Q10" s="172"/>
      <c r="R10" s="172"/>
      <c r="S10" s="172"/>
      <c r="T10" s="172"/>
      <c r="U10" s="172"/>
      <c r="V10" s="172"/>
      <c r="W10" s="172"/>
      <c r="X10" s="172"/>
      <c r="Y10" s="172"/>
      <c r="Z10" s="12"/>
      <c r="AA10" s="172" t="s">
        <v>152</v>
      </c>
      <c r="AB10" s="172"/>
      <c r="AC10" s="172"/>
      <c r="AD10" s="172"/>
      <c r="AE10" s="172"/>
      <c r="AF10" s="172"/>
      <c r="AG10" s="172"/>
      <c r="AH10" s="172"/>
      <c r="AI10" s="172"/>
      <c r="AJ10" s="12"/>
      <c r="AK10" s="173" t="s">
        <v>153</v>
      </c>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7"/>
      <c r="BL10" s="174" t="s">
        <v>117</v>
      </c>
      <c r="BM10" s="172"/>
      <c r="BN10" s="172"/>
      <c r="BO10" s="172"/>
      <c r="BP10" s="172"/>
      <c r="BQ10" s="172"/>
      <c r="BR10" s="172"/>
      <c r="BS10" s="172"/>
      <c r="BT10" s="12"/>
      <c r="BU10" s="12"/>
      <c r="BV10" s="12"/>
      <c r="BW10" s="12"/>
      <c r="BX10" s="12"/>
      <c r="BY10" s="12"/>
      <c r="BZ10" s="12"/>
      <c r="CA10" s="12"/>
      <c r="CB10" s="8"/>
      <c r="CC10" s="9"/>
      <c r="CD10" s="9"/>
    </row>
    <row r="11" spans="1:82" s="25" customFormat="1" ht="25.5" customHeight="1" x14ac:dyDescent="0.2">
      <c r="A11" s="8"/>
      <c r="B11" s="175" t="s">
        <v>95</v>
      </c>
      <c r="C11" s="175"/>
      <c r="D11" s="175"/>
      <c r="E11" s="175"/>
      <c r="F11" s="175"/>
      <c r="G11" s="175"/>
      <c r="H11" s="175"/>
      <c r="I11" s="175"/>
      <c r="J11" s="175"/>
      <c r="K11" s="175"/>
      <c r="L11" s="175"/>
      <c r="M11" s="8"/>
      <c r="N11" s="175" t="s">
        <v>97</v>
      </c>
      <c r="O11" s="175"/>
      <c r="P11" s="175"/>
      <c r="Q11" s="175"/>
      <c r="R11" s="175"/>
      <c r="S11" s="175"/>
      <c r="T11" s="175"/>
      <c r="U11" s="175"/>
      <c r="V11" s="175"/>
      <c r="W11" s="175"/>
      <c r="X11" s="175"/>
      <c r="Y11" s="175"/>
      <c r="Z11" s="14"/>
      <c r="AA11" s="178" t="s">
        <v>98</v>
      </c>
      <c r="AB11" s="178"/>
      <c r="AC11" s="178"/>
      <c r="AD11" s="178"/>
      <c r="AE11" s="178"/>
      <c r="AF11" s="178"/>
      <c r="AG11" s="178"/>
      <c r="AH11" s="178"/>
      <c r="AI11" s="178"/>
      <c r="AJ11" s="14"/>
      <c r="AK11" s="179" t="s">
        <v>96</v>
      </c>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8"/>
      <c r="BL11" s="175" t="s">
        <v>88</v>
      </c>
      <c r="BM11" s="175"/>
      <c r="BN11" s="175"/>
      <c r="BO11" s="175"/>
      <c r="BP11" s="175"/>
      <c r="BQ11" s="175"/>
      <c r="BR11" s="175"/>
      <c r="BS11" s="175"/>
      <c r="BT11" s="14"/>
      <c r="BU11" s="14"/>
      <c r="BV11" s="14"/>
      <c r="BW11" s="14"/>
      <c r="BX11" s="14"/>
      <c r="BY11" s="14"/>
      <c r="BZ11" s="14"/>
      <c r="CA11" s="14"/>
      <c r="CB11" s="8"/>
      <c r="CC11" s="9"/>
      <c r="CD11" s="9"/>
    </row>
    <row r="12" spans="1:82" s="25" customForma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9"/>
      <c r="CD12" s="9"/>
    </row>
    <row r="13" spans="1:82" s="25" customFormat="1" ht="14.25" customHeight="1" x14ac:dyDescent="0.2">
      <c r="A13" s="107" t="s">
        <v>124</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8"/>
      <c r="CA13" s="8"/>
      <c r="CB13" s="8"/>
      <c r="CC13" s="9"/>
      <c r="CD13" s="9"/>
    </row>
    <row r="14" spans="1:82" s="25" customFormat="1" ht="14.25" customHeight="1" x14ac:dyDescent="0.2">
      <c r="A14" s="107" t="s">
        <v>79</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8"/>
      <c r="CA14" s="8"/>
      <c r="CB14" s="8"/>
      <c r="CC14" s="9"/>
      <c r="CD14" s="9"/>
    </row>
    <row r="15" spans="1:82" s="25" customFormat="1" ht="15" customHeight="1" x14ac:dyDescent="0.2">
      <c r="A15" s="102" t="s">
        <v>154</v>
      </c>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c r="BP15" s="103"/>
      <c r="BQ15" s="103"/>
      <c r="BR15" s="103"/>
      <c r="BS15" s="103"/>
      <c r="BT15" s="103"/>
      <c r="BU15" s="103"/>
      <c r="BV15" s="103"/>
      <c r="BW15" s="103"/>
      <c r="BX15" s="103"/>
      <c r="BY15" s="103"/>
      <c r="BZ15" s="8"/>
      <c r="CA15" s="8"/>
      <c r="CB15" s="8"/>
      <c r="CC15" s="9"/>
      <c r="CD15" s="9"/>
    </row>
    <row r="16" spans="1:82" s="25" customFormat="1" ht="15" customHeight="1" x14ac:dyDescent="0.2">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8"/>
      <c r="CA16" s="8"/>
      <c r="CB16" s="8"/>
      <c r="CC16" s="9"/>
      <c r="CD16" s="9"/>
    </row>
    <row r="17" spans="1:82" s="25" customFormat="1" ht="15" customHeight="1" x14ac:dyDescent="0.25">
      <c r="A17" s="177" t="s">
        <v>80</v>
      </c>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8"/>
      <c r="CA17" s="8"/>
      <c r="CB17" s="8"/>
      <c r="CC17" s="9"/>
      <c r="CD17" s="9"/>
    </row>
    <row r="18" spans="1:82" s="25" customFormat="1" ht="15" customHeight="1" x14ac:dyDescent="0.2">
      <c r="A18" s="102" t="s">
        <v>155</v>
      </c>
      <c r="B18" s="103"/>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8"/>
      <c r="CA18" s="8"/>
      <c r="CB18" s="8"/>
      <c r="CC18" s="9"/>
      <c r="CD18" s="9"/>
    </row>
    <row r="19" spans="1:82" s="25" customFormat="1" ht="15" customHeight="1"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8"/>
      <c r="CA19" s="8"/>
      <c r="CB19" s="8"/>
      <c r="CC19" s="9"/>
      <c r="CD19" s="9"/>
    </row>
    <row r="20" spans="1:82" s="25" customFormat="1" ht="14.25" customHeight="1" x14ac:dyDescent="0.2">
      <c r="A20" s="107" t="s">
        <v>81</v>
      </c>
      <c r="B20" s="107"/>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8"/>
      <c r="CA20" s="8"/>
      <c r="CB20" s="8"/>
      <c r="CC20" s="9"/>
      <c r="CD20" s="9"/>
    </row>
    <row r="21" spans="1:82" s="25" customFormat="1" ht="75.75" customHeight="1" x14ac:dyDescent="0.2">
      <c r="A21" s="176" t="s">
        <v>156</v>
      </c>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8"/>
      <c r="CA21" s="8"/>
      <c r="CB21" s="8"/>
      <c r="CC21" s="9"/>
      <c r="CD21" s="9"/>
    </row>
    <row r="22" spans="1:82" s="25" customFormat="1" ht="15" customHeight="1" x14ac:dyDescent="0.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8"/>
      <c r="CA22" s="8"/>
      <c r="CB22" s="8"/>
      <c r="CC22" s="9"/>
      <c r="CD22" s="9"/>
    </row>
    <row r="23" spans="1:82" s="10" customFormat="1" ht="14.25" customHeight="1" x14ac:dyDescent="0.2">
      <c r="A23" s="107" t="s">
        <v>82</v>
      </c>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8"/>
      <c r="CA23" s="8"/>
      <c r="CB23" s="8"/>
      <c r="CC23" s="9"/>
      <c r="CD23" s="9"/>
    </row>
    <row r="24" spans="1:82" s="10" customFormat="1" ht="14.25" customHeight="1" x14ac:dyDescent="0.2">
      <c r="A24" s="107" t="s">
        <v>125</v>
      </c>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8"/>
      <c r="CA24" s="8"/>
      <c r="CB24" s="8"/>
      <c r="CC24" s="9"/>
      <c r="CD24" s="9"/>
    </row>
    <row r="25" spans="1:82" s="10" customFormat="1" ht="23.1" customHeight="1" x14ac:dyDescent="0.2">
      <c r="A25" s="55" t="s">
        <v>2</v>
      </c>
      <c r="B25" s="56"/>
      <c r="C25" s="56"/>
      <c r="D25" s="61"/>
      <c r="E25" s="55" t="s">
        <v>19</v>
      </c>
      <c r="F25" s="56"/>
      <c r="G25" s="56"/>
      <c r="H25" s="56"/>
      <c r="I25" s="56"/>
      <c r="J25" s="56"/>
      <c r="K25" s="56"/>
      <c r="L25" s="56"/>
      <c r="M25" s="56"/>
      <c r="N25" s="56"/>
      <c r="O25" s="56"/>
      <c r="P25" s="56"/>
      <c r="Q25" s="56"/>
      <c r="R25" s="56"/>
      <c r="S25" s="56"/>
      <c r="T25" s="56"/>
      <c r="U25" s="65" t="s">
        <v>126</v>
      </c>
      <c r="V25" s="65"/>
      <c r="W25" s="65"/>
      <c r="X25" s="65"/>
      <c r="Y25" s="65"/>
      <c r="Z25" s="65"/>
      <c r="AA25" s="65"/>
      <c r="AB25" s="65"/>
      <c r="AC25" s="65"/>
      <c r="AD25" s="65"/>
      <c r="AE25" s="65"/>
      <c r="AF25" s="65"/>
      <c r="AG25" s="65"/>
      <c r="AH25" s="65"/>
      <c r="AI25" s="65"/>
      <c r="AJ25" s="65"/>
      <c r="AK25" s="65"/>
      <c r="AL25" s="65"/>
      <c r="AM25" s="65"/>
      <c r="AN25" s="65" t="s">
        <v>127</v>
      </c>
      <c r="AO25" s="65"/>
      <c r="AP25" s="65"/>
      <c r="AQ25" s="65"/>
      <c r="AR25" s="65"/>
      <c r="AS25" s="65"/>
      <c r="AT25" s="65"/>
      <c r="AU25" s="65"/>
      <c r="AV25" s="65"/>
      <c r="AW25" s="65"/>
      <c r="AX25" s="65"/>
      <c r="AY25" s="65"/>
      <c r="AZ25" s="65"/>
      <c r="BA25" s="65"/>
      <c r="BB25" s="65"/>
      <c r="BC25" s="65"/>
      <c r="BD25" s="65"/>
      <c r="BE25" s="65"/>
      <c r="BF25" s="65"/>
      <c r="BG25" s="65" t="s">
        <v>128</v>
      </c>
      <c r="BH25" s="65"/>
      <c r="BI25" s="65"/>
      <c r="BJ25" s="65"/>
      <c r="BK25" s="65"/>
      <c r="BL25" s="65"/>
      <c r="BM25" s="65"/>
      <c r="BN25" s="65"/>
      <c r="BO25" s="65"/>
      <c r="BP25" s="65"/>
      <c r="BQ25" s="65"/>
      <c r="BR25" s="65"/>
      <c r="BS25" s="65"/>
      <c r="BT25" s="65"/>
      <c r="BU25" s="65"/>
      <c r="BV25" s="65"/>
      <c r="BW25" s="65"/>
      <c r="BX25" s="65"/>
      <c r="BY25" s="65"/>
      <c r="BZ25" s="8"/>
      <c r="CA25" s="8"/>
      <c r="CB25" s="8"/>
      <c r="CC25" s="9"/>
      <c r="CD25" s="9"/>
    </row>
    <row r="26" spans="1:82" s="10" customFormat="1" ht="54.75" customHeight="1" x14ac:dyDescent="0.2">
      <c r="A26" s="59"/>
      <c r="B26" s="60"/>
      <c r="C26" s="60"/>
      <c r="D26" s="63"/>
      <c r="E26" s="59"/>
      <c r="F26" s="60"/>
      <c r="G26" s="60"/>
      <c r="H26" s="60"/>
      <c r="I26" s="60"/>
      <c r="J26" s="60"/>
      <c r="K26" s="60"/>
      <c r="L26" s="60"/>
      <c r="M26" s="60"/>
      <c r="N26" s="60"/>
      <c r="O26" s="60"/>
      <c r="P26" s="60"/>
      <c r="Q26" s="60"/>
      <c r="R26" s="60"/>
      <c r="S26" s="60"/>
      <c r="T26" s="60"/>
      <c r="U26" s="84" t="s">
        <v>4</v>
      </c>
      <c r="V26" s="85"/>
      <c r="W26" s="85"/>
      <c r="X26" s="85"/>
      <c r="Y26" s="86"/>
      <c r="Z26" s="84" t="s">
        <v>3</v>
      </c>
      <c r="AA26" s="85"/>
      <c r="AB26" s="85"/>
      <c r="AC26" s="85"/>
      <c r="AD26" s="86"/>
      <c r="AE26" s="77" t="s">
        <v>52</v>
      </c>
      <c r="AF26" s="78"/>
      <c r="AG26" s="78"/>
      <c r="AH26" s="90"/>
      <c r="AI26" s="84" t="s">
        <v>5</v>
      </c>
      <c r="AJ26" s="85"/>
      <c r="AK26" s="85"/>
      <c r="AL26" s="85"/>
      <c r="AM26" s="86"/>
      <c r="AN26" s="84" t="s">
        <v>4</v>
      </c>
      <c r="AO26" s="85"/>
      <c r="AP26" s="85"/>
      <c r="AQ26" s="85"/>
      <c r="AR26" s="86"/>
      <c r="AS26" s="84" t="s">
        <v>3</v>
      </c>
      <c r="AT26" s="85"/>
      <c r="AU26" s="85"/>
      <c r="AV26" s="85"/>
      <c r="AW26" s="86"/>
      <c r="AX26" s="77" t="s">
        <v>52</v>
      </c>
      <c r="AY26" s="78"/>
      <c r="AZ26" s="78"/>
      <c r="BA26" s="90"/>
      <c r="BB26" s="84" t="s">
        <v>48</v>
      </c>
      <c r="BC26" s="85"/>
      <c r="BD26" s="85"/>
      <c r="BE26" s="85"/>
      <c r="BF26" s="86"/>
      <c r="BG26" s="84" t="s">
        <v>4</v>
      </c>
      <c r="BH26" s="85"/>
      <c r="BI26" s="85"/>
      <c r="BJ26" s="85"/>
      <c r="BK26" s="86"/>
      <c r="BL26" s="84" t="s">
        <v>3</v>
      </c>
      <c r="BM26" s="85"/>
      <c r="BN26" s="85"/>
      <c r="BO26" s="85"/>
      <c r="BP26" s="86"/>
      <c r="BQ26" s="77" t="s">
        <v>52</v>
      </c>
      <c r="BR26" s="78"/>
      <c r="BS26" s="78"/>
      <c r="BT26" s="90"/>
      <c r="BU26" s="84" t="s">
        <v>49</v>
      </c>
      <c r="BV26" s="85"/>
      <c r="BW26" s="85"/>
      <c r="BX26" s="85"/>
      <c r="BY26" s="86"/>
      <c r="BZ26" s="8"/>
      <c r="CA26" s="8"/>
      <c r="CB26" s="8"/>
      <c r="CC26" s="9"/>
      <c r="CD26" s="9"/>
    </row>
    <row r="27" spans="1:82" s="22" customFormat="1" ht="15" customHeight="1" x14ac:dyDescent="0.2">
      <c r="A27" s="51">
        <v>1</v>
      </c>
      <c r="B27" s="52"/>
      <c r="C27" s="52"/>
      <c r="D27" s="158"/>
      <c r="E27" s="51">
        <v>2</v>
      </c>
      <c r="F27" s="52"/>
      <c r="G27" s="52"/>
      <c r="H27" s="52"/>
      <c r="I27" s="52"/>
      <c r="J27" s="52"/>
      <c r="K27" s="52"/>
      <c r="L27" s="52"/>
      <c r="M27" s="52"/>
      <c r="N27" s="52"/>
      <c r="O27" s="52"/>
      <c r="P27" s="52"/>
      <c r="Q27" s="52"/>
      <c r="R27" s="52"/>
      <c r="S27" s="52"/>
      <c r="T27" s="52"/>
      <c r="U27" s="51">
        <v>3</v>
      </c>
      <c r="V27" s="52"/>
      <c r="W27" s="52"/>
      <c r="X27" s="52"/>
      <c r="Y27" s="158"/>
      <c r="Z27" s="51">
        <v>4</v>
      </c>
      <c r="AA27" s="52"/>
      <c r="AB27" s="52"/>
      <c r="AC27" s="52"/>
      <c r="AD27" s="158"/>
      <c r="AE27" s="51">
        <v>5</v>
      </c>
      <c r="AF27" s="52"/>
      <c r="AG27" s="52"/>
      <c r="AH27" s="158"/>
      <c r="AI27" s="51">
        <v>6</v>
      </c>
      <c r="AJ27" s="52"/>
      <c r="AK27" s="52"/>
      <c r="AL27" s="52"/>
      <c r="AM27" s="158"/>
      <c r="AN27" s="51">
        <v>7</v>
      </c>
      <c r="AO27" s="52"/>
      <c r="AP27" s="52"/>
      <c r="AQ27" s="52"/>
      <c r="AR27" s="158"/>
      <c r="AS27" s="51">
        <v>8</v>
      </c>
      <c r="AT27" s="52"/>
      <c r="AU27" s="52"/>
      <c r="AV27" s="52"/>
      <c r="AW27" s="158"/>
      <c r="AX27" s="51">
        <v>9</v>
      </c>
      <c r="AY27" s="52"/>
      <c r="AZ27" s="52"/>
      <c r="BA27" s="158"/>
      <c r="BB27" s="51">
        <v>10</v>
      </c>
      <c r="BC27" s="52"/>
      <c r="BD27" s="52"/>
      <c r="BE27" s="52"/>
      <c r="BF27" s="158"/>
      <c r="BG27" s="51">
        <v>11</v>
      </c>
      <c r="BH27" s="52"/>
      <c r="BI27" s="52"/>
      <c r="BJ27" s="52"/>
      <c r="BK27" s="158"/>
      <c r="BL27" s="51">
        <v>12</v>
      </c>
      <c r="BM27" s="52"/>
      <c r="BN27" s="52"/>
      <c r="BO27" s="52"/>
      <c r="BP27" s="158"/>
      <c r="BQ27" s="51">
        <v>13</v>
      </c>
      <c r="BR27" s="52"/>
      <c r="BS27" s="52"/>
      <c r="BT27" s="158"/>
      <c r="BU27" s="51">
        <v>14</v>
      </c>
      <c r="BV27" s="52"/>
      <c r="BW27" s="52"/>
      <c r="BX27" s="52"/>
      <c r="BY27" s="158"/>
      <c r="BZ27" s="23"/>
      <c r="CA27" s="23"/>
      <c r="CB27" s="23"/>
      <c r="CC27" s="21"/>
      <c r="CD27" s="21"/>
    </row>
    <row r="28" spans="1:82" s="10" customFormat="1" ht="13.5" hidden="1" customHeight="1" x14ac:dyDescent="0.2">
      <c r="A28" s="77" t="s">
        <v>35</v>
      </c>
      <c r="B28" s="78"/>
      <c r="C28" s="78"/>
      <c r="D28" s="90"/>
      <c r="E28" s="77" t="s">
        <v>36</v>
      </c>
      <c r="F28" s="78"/>
      <c r="G28" s="78"/>
      <c r="H28" s="78"/>
      <c r="I28" s="78"/>
      <c r="J28" s="78"/>
      <c r="K28" s="78"/>
      <c r="L28" s="78"/>
      <c r="M28" s="78"/>
      <c r="N28" s="78"/>
      <c r="O28" s="78"/>
      <c r="P28" s="78"/>
      <c r="Q28" s="78"/>
      <c r="R28" s="78"/>
      <c r="S28" s="78"/>
      <c r="T28" s="78"/>
      <c r="U28" s="95" t="s">
        <v>39</v>
      </c>
      <c r="V28" s="96"/>
      <c r="W28" s="96"/>
      <c r="X28" s="96"/>
      <c r="Y28" s="97"/>
      <c r="Z28" s="95" t="s">
        <v>40</v>
      </c>
      <c r="AA28" s="96"/>
      <c r="AB28" s="96"/>
      <c r="AC28" s="96"/>
      <c r="AD28" s="97"/>
      <c r="AE28" s="77" t="s">
        <v>45</v>
      </c>
      <c r="AF28" s="78"/>
      <c r="AG28" s="78"/>
      <c r="AH28" s="90"/>
      <c r="AI28" s="169" t="s">
        <v>99</v>
      </c>
      <c r="AJ28" s="170"/>
      <c r="AK28" s="170"/>
      <c r="AL28" s="170"/>
      <c r="AM28" s="171"/>
      <c r="AN28" s="77" t="s">
        <v>41</v>
      </c>
      <c r="AO28" s="78"/>
      <c r="AP28" s="78"/>
      <c r="AQ28" s="78"/>
      <c r="AR28" s="90"/>
      <c r="AS28" s="77" t="s">
        <v>42</v>
      </c>
      <c r="AT28" s="78"/>
      <c r="AU28" s="78"/>
      <c r="AV28" s="78"/>
      <c r="AW28" s="90"/>
      <c r="AX28" s="77" t="s">
        <v>46</v>
      </c>
      <c r="AY28" s="78"/>
      <c r="AZ28" s="78"/>
      <c r="BA28" s="90"/>
      <c r="BB28" s="169" t="s">
        <v>99</v>
      </c>
      <c r="BC28" s="170"/>
      <c r="BD28" s="170"/>
      <c r="BE28" s="170"/>
      <c r="BF28" s="171"/>
      <c r="BG28" s="77" t="s">
        <v>37</v>
      </c>
      <c r="BH28" s="78"/>
      <c r="BI28" s="78"/>
      <c r="BJ28" s="78"/>
      <c r="BK28" s="90"/>
      <c r="BL28" s="77" t="s">
        <v>38</v>
      </c>
      <c r="BM28" s="78"/>
      <c r="BN28" s="78"/>
      <c r="BO28" s="78"/>
      <c r="BP28" s="90"/>
      <c r="BQ28" s="77" t="s">
        <v>47</v>
      </c>
      <c r="BR28" s="78"/>
      <c r="BS28" s="78"/>
      <c r="BT28" s="90"/>
      <c r="BU28" s="169" t="s">
        <v>99</v>
      </c>
      <c r="BV28" s="170"/>
      <c r="BW28" s="170"/>
      <c r="BX28" s="170"/>
      <c r="BY28" s="171"/>
      <c r="BZ28" s="8"/>
      <c r="CA28" s="8" t="s">
        <v>21</v>
      </c>
      <c r="CB28" s="8"/>
      <c r="CC28" s="9"/>
      <c r="CD28" s="9"/>
    </row>
    <row r="29" spans="1:82" s="3" customFormat="1" ht="12.75" customHeight="1" x14ac:dyDescent="0.2">
      <c r="A29" s="77"/>
      <c r="B29" s="78"/>
      <c r="C29" s="78"/>
      <c r="D29" s="90"/>
      <c r="E29" s="131" t="s">
        <v>100</v>
      </c>
      <c r="F29" s="132"/>
      <c r="G29" s="132"/>
      <c r="H29" s="132"/>
      <c r="I29" s="132"/>
      <c r="J29" s="132"/>
      <c r="K29" s="132"/>
      <c r="L29" s="132"/>
      <c r="M29" s="132"/>
      <c r="N29" s="132"/>
      <c r="O29" s="132"/>
      <c r="P29" s="132"/>
      <c r="Q29" s="132"/>
      <c r="R29" s="132"/>
      <c r="S29" s="132"/>
      <c r="T29" s="133"/>
      <c r="U29" s="83">
        <v>0</v>
      </c>
      <c r="V29" s="83"/>
      <c r="W29" s="83"/>
      <c r="X29" s="83"/>
      <c r="Y29" s="83"/>
      <c r="Z29" s="83" t="s">
        <v>101</v>
      </c>
      <c r="AA29" s="83"/>
      <c r="AB29" s="83"/>
      <c r="AC29" s="83"/>
      <c r="AD29" s="83"/>
      <c r="AE29" s="71" t="s">
        <v>101</v>
      </c>
      <c r="AF29" s="72"/>
      <c r="AG29" s="72"/>
      <c r="AH29" s="73"/>
      <c r="AI29" s="71">
        <v>0</v>
      </c>
      <c r="AJ29" s="72"/>
      <c r="AK29" s="72"/>
      <c r="AL29" s="72"/>
      <c r="AM29" s="73"/>
      <c r="AN29" s="71">
        <v>0</v>
      </c>
      <c r="AO29" s="72"/>
      <c r="AP29" s="72"/>
      <c r="AQ29" s="72"/>
      <c r="AR29" s="73"/>
      <c r="AS29" s="71" t="s">
        <v>101</v>
      </c>
      <c r="AT29" s="72"/>
      <c r="AU29" s="72"/>
      <c r="AV29" s="72"/>
      <c r="AW29" s="73"/>
      <c r="AX29" s="71" t="s">
        <v>101</v>
      </c>
      <c r="AY29" s="72"/>
      <c r="AZ29" s="72"/>
      <c r="BA29" s="73"/>
      <c r="BB29" s="71">
        <f>IF(ISNUMBER(AN29),AN29,0)+IF(ISNUMBER(AS29),AS29,0)</f>
        <v>0</v>
      </c>
      <c r="BC29" s="72"/>
      <c r="BD29" s="72"/>
      <c r="BE29" s="72"/>
      <c r="BF29" s="73"/>
      <c r="BG29" s="71">
        <v>687815</v>
      </c>
      <c r="BH29" s="72"/>
      <c r="BI29" s="72"/>
      <c r="BJ29" s="72"/>
      <c r="BK29" s="73"/>
      <c r="BL29" s="71" t="s">
        <v>101</v>
      </c>
      <c r="BM29" s="72"/>
      <c r="BN29" s="72"/>
      <c r="BO29" s="72"/>
      <c r="BP29" s="73"/>
      <c r="BQ29" s="71" t="s">
        <v>101</v>
      </c>
      <c r="BR29" s="72"/>
      <c r="BS29" s="72"/>
      <c r="BT29" s="73"/>
      <c r="BU29" s="71">
        <f>IF(ISNUMBER(BG29),BG29,0)+IF(ISNUMBER(BL29),BL29,0)</f>
        <v>687815</v>
      </c>
      <c r="BV29" s="72"/>
      <c r="BW29" s="72"/>
      <c r="BX29" s="72"/>
      <c r="BY29" s="73"/>
      <c r="BZ29" s="19"/>
      <c r="CA29" s="19" t="s">
        <v>22</v>
      </c>
      <c r="CB29" s="19"/>
      <c r="CC29" s="4"/>
      <c r="CD29" s="4"/>
    </row>
    <row r="30" spans="1:82" s="2" customFormat="1" ht="12.75" customHeight="1" x14ac:dyDescent="0.2">
      <c r="A30" s="53"/>
      <c r="B30" s="54"/>
      <c r="C30" s="54"/>
      <c r="D30" s="130"/>
      <c r="E30" s="74" t="s">
        <v>78</v>
      </c>
      <c r="F30" s="75"/>
      <c r="G30" s="75"/>
      <c r="H30" s="75"/>
      <c r="I30" s="75"/>
      <c r="J30" s="75"/>
      <c r="K30" s="75"/>
      <c r="L30" s="75"/>
      <c r="M30" s="75"/>
      <c r="N30" s="75"/>
      <c r="O30" s="75"/>
      <c r="P30" s="75"/>
      <c r="Q30" s="75"/>
      <c r="R30" s="75"/>
      <c r="S30" s="75"/>
      <c r="T30" s="76"/>
      <c r="U30" s="112">
        <v>0</v>
      </c>
      <c r="V30" s="112"/>
      <c r="W30" s="112"/>
      <c r="X30" s="112"/>
      <c r="Y30" s="112"/>
      <c r="Z30" s="112">
        <v>0</v>
      </c>
      <c r="AA30" s="112"/>
      <c r="AB30" s="112"/>
      <c r="AC30" s="112"/>
      <c r="AD30" s="112"/>
      <c r="AE30" s="149">
        <v>0</v>
      </c>
      <c r="AF30" s="150"/>
      <c r="AG30" s="150"/>
      <c r="AH30" s="151"/>
      <c r="AI30" s="149">
        <v>0</v>
      </c>
      <c r="AJ30" s="150"/>
      <c r="AK30" s="150"/>
      <c r="AL30" s="150"/>
      <c r="AM30" s="151"/>
      <c r="AN30" s="149">
        <v>0</v>
      </c>
      <c r="AO30" s="150"/>
      <c r="AP30" s="150"/>
      <c r="AQ30" s="150"/>
      <c r="AR30" s="151"/>
      <c r="AS30" s="149">
        <v>0</v>
      </c>
      <c r="AT30" s="150"/>
      <c r="AU30" s="150"/>
      <c r="AV30" s="150"/>
      <c r="AW30" s="151"/>
      <c r="AX30" s="149">
        <v>0</v>
      </c>
      <c r="AY30" s="150"/>
      <c r="AZ30" s="150"/>
      <c r="BA30" s="151"/>
      <c r="BB30" s="149">
        <v>0</v>
      </c>
      <c r="BC30" s="150"/>
      <c r="BD30" s="150"/>
      <c r="BE30" s="150"/>
      <c r="BF30" s="151"/>
      <c r="BG30" s="149">
        <v>687815</v>
      </c>
      <c r="BH30" s="150"/>
      <c r="BI30" s="150"/>
      <c r="BJ30" s="150"/>
      <c r="BK30" s="151"/>
      <c r="BL30" s="149">
        <v>0</v>
      </c>
      <c r="BM30" s="150"/>
      <c r="BN30" s="150"/>
      <c r="BO30" s="150"/>
      <c r="BP30" s="151"/>
      <c r="BQ30" s="149">
        <v>0</v>
      </c>
      <c r="BR30" s="150"/>
      <c r="BS30" s="150"/>
      <c r="BT30" s="151"/>
      <c r="BU30" s="149">
        <f>IF(ISNUMBER(BG30),BG30,0)+IF(ISNUMBER(BL30),BL30,0)</f>
        <v>687815</v>
      </c>
      <c r="BV30" s="150"/>
      <c r="BW30" s="150"/>
      <c r="BX30" s="150"/>
      <c r="BY30" s="151"/>
      <c r="BZ30" s="20"/>
      <c r="CA30" s="20"/>
      <c r="CB30" s="20"/>
      <c r="CC30" s="5"/>
      <c r="CD30" s="5"/>
    </row>
    <row r="31" spans="1:82" s="25" customFormat="1" x14ac:dyDescent="0.2">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9"/>
      <c r="CD31" s="9"/>
    </row>
    <row r="32" spans="1:82" s="1" customFormat="1" ht="14.25" customHeight="1" x14ac:dyDescent="0.2">
      <c r="A32" s="107" t="s">
        <v>53</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29"/>
      <c r="CA32" s="35"/>
      <c r="CB32" s="35"/>
      <c r="CC32" s="6"/>
      <c r="CD32" s="6"/>
    </row>
    <row r="33" spans="1:82" s="10" customFormat="1" ht="14.25" customHeight="1" x14ac:dyDescent="0.2">
      <c r="A33" s="107" t="s">
        <v>129</v>
      </c>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8"/>
      <c r="CA33" s="8"/>
      <c r="CB33" s="8"/>
      <c r="CC33" s="9"/>
      <c r="CD33" s="9"/>
    </row>
    <row r="34" spans="1:82" s="10" customFormat="1" ht="23.1" customHeight="1" x14ac:dyDescent="0.2">
      <c r="A34" s="163" t="s">
        <v>54</v>
      </c>
      <c r="B34" s="164"/>
      <c r="C34" s="164"/>
      <c r="D34" s="165"/>
      <c r="E34" s="65" t="s">
        <v>19</v>
      </c>
      <c r="F34" s="65"/>
      <c r="G34" s="65"/>
      <c r="H34" s="65"/>
      <c r="I34" s="65"/>
      <c r="J34" s="65"/>
      <c r="K34" s="65"/>
      <c r="L34" s="65"/>
      <c r="M34" s="65"/>
      <c r="N34" s="65"/>
      <c r="O34" s="65"/>
      <c r="P34" s="65"/>
      <c r="Q34" s="65"/>
      <c r="R34" s="65"/>
      <c r="S34" s="65"/>
      <c r="T34" s="65"/>
      <c r="U34" s="84" t="s">
        <v>126</v>
      </c>
      <c r="V34" s="85"/>
      <c r="W34" s="85"/>
      <c r="X34" s="85"/>
      <c r="Y34" s="85"/>
      <c r="Z34" s="85"/>
      <c r="AA34" s="85"/>
      <c r="AB34" s="85"/>
      <c r="AC34" s="85"/>
      <c r="AD34" s="85"/>
      <c r="AE34" s="85"/>
      <c r="AF34" s="85"/>
      <c r="AG34" s="85"/>
      <c r="AH34" s="85"/>
      <c r="AI34" s="85"/>
      <c r="AJ34" s="85"/>
      <c r="AK34" s="85"/>
      <c r="AL34" s="85"/>
      <c r="AM34" s="86"/>
      <c r="AN34" s="84" t="s">
        <v>127</v>
      </c>
      <c r="AO34" s="85"/>
      <c r="AP34" s="85"/>
      <c r="AQ34" s="85"/>
      <c r="AR34" s="85"/>
      <c r="AS34" s="85"/>
      <c r="AT34" s="85"/>
      <c r="AU34" s="85"/>
      <c r="AV34" s="85"/>
      <c r="AW34" s="85"/>
      <c r="AX34" s="85"/>
      <c r="AY34" s="85"/>
      <c r="AZ34" s="85"/>
      <c r="BA34" s="85"/>
      <c r="BB34" s="85"/>
      <c r="BC34" s="85"/>
      <c r="BD34" s="85"/>
      <c r="BE34" s="85"/>
      <c r="BF34" s="86"/>
      <c r="BG34" s="84" t="s">
        <v>128</v>
      </c>
      <c r="BH34" s="85"/>
      <c r="BI34" s="85"/>
      <c r="BJ34" s="85"/>
      <c r="BK34" s="85"/>
      <c r="BL34" s="85"/>
      <c r="BM34" s="85"/>
      <c r="BN34" s="85"/>
      <c r="BO34" s="85"/>
      <c r="BP34" s="85"/>
      <c r="BQ34" s="85"/>
      <c r="BR34" s="85"/>
      <c r="BS34" s="85"/>
      <c r="BT34" s="85"/>
      <c r="BU34" s="85"/>
      <c r="BV34" s="85"/>
      <c r="BW34" s="85"/>
      <c r="BX34" s="85"/>
      <c r="BY34" s="86"/>
      <c r="BZ34" s="8"/>
      <c r="CA34" s="8"/>
      <c r="CB34" s="8"/>
      <c r="CC34" s="9"/>
      <c r="CD34" s="9"/>
    </row>
    <row r="35" spans="1:82" s="10" customFormat="1" ht="48.75" customHeight="1" x14ac:dyDescent="0.2">
      <c r="A35" s="166"/>
      <c r="B35" s="167"/>
      <c r="C35" s="167"/>
      <c r="D35" s="168"/>
      <c r="E35" s="65"/>
      <c r="F35" s="65"/>
      <c r="G35" s="65"/>
      <c r="H35" s="65"/>
      <c r="I35" s="65"/>
      <c r="J35" s="65"/>
      <c r="K35" s="65"/>
      <c r="L35" s="65"/>
      <c r="M35" s="65"/>
      <c r="N35" s="65"/>
      <c r="O35" s="65"/>
      <c r="P35" s="65"/>
      <c r="Q35" s="65"/>
      <c r="R35" s="65"/>
      <c r="S35" s="65"/>
      <c r="T35" s="65"/>
      <c r="U35" s="84" t="s">
        <v>4</v>
      </c>
      <c r="V35" s="85"/>
      <c r="W35" s="85"/>
      <c r="X35" s="85"/>
      <c r="Y35" s="86"/>
      <c r="Z35" s="84" t="s">
        <v>3</v>
      </c>
      <c r="AA35" s="85"/>
      <c r="AB35" s="85"/>
      <c r="AC35" s="85"/>
      <c r="AD35" s="86"/>
      <c r="AE35" s="77" t="s">
        <v>52</v>
      </c>
      <c r="AF35" s="78"/>
      <c r="AG35" s="78"/>
      <c r="AH35" s="90"/>
      <c r="AI35" s="84" t="s">
        <v>5</v>
      </c>
      <c r="AJ35" s="85"/>
      <c r="AK35" s="85"/>
      <c r="AL35" s="85"/>
      <c r="AM35" s="86"/>
      <c r="AN35" s="84" t="s">
        <v>4</v>
      </c>
      <c r="AO35" s="85"/>
      <c r="AP35" s="85"/>
      <c r="AQ35" s="85"/>
      <c r="AR35" s="86"/>
      <c r="AS35" s="84" t="s">
        <v>3</v>
      </c>
      <c r="AT35" s="85"/>
      <c r="AU35" s="85"/>
      <c r="AV35" s="85"/>
      <c r="AW35" s="86"/>
      <c r="AX35" s="77" t="s">
        <v>52</v>
      </c>
      <c r="AY35" s="78"/>
      <c r="AZ35" s="78"/>
      <c r="BA35" s="90"/>
      <c r="BB35" s="84" t="s">
        <v>48</v>
      </c>
      <c r="BC35" s="85"/>
      <c r="BD35" s="85"/>
      <c r="BE35" s="85"/>
      <c r="BF35" s="86"/>
      <c r="BG35" s="84" t="s">
        <v>4</v>
      </c>
      <c r="BH35" s="85"/>
      <c r="BI35" s="85"/>
      <c r="BJ35" s="85"/>
      <c r="BK35" s="86"/>
      <c r="BL35" s="84" t="s">
        <v>3</v>
      </c>
      <c r="BM35" s="85"/>
      <c r="BN35" s="85"/>
      <c r="BO35" s="85"/>
      <c r="BP35" s="86"/>
      <c r="BQ35" s="77" t="s">
        <v>52</v>
      </c>
      <c r="BR35" s="78"/>
      <c r="BS35" s="78"/>
      <c r="BT35" s="90"/>
      <c r="BU35" s="84" t="s">
        <v>49</v>
      </c>
      <c r="BV35" s="85"/>
      <c r="BW35" s="85"/>
      <c r="BX35" s="85"/>
      <c r="BY35" s="86"/>
      <c r="BZ35" s="8"/>
      <c r="CA35" s="8"/>
      <c r="CB35" s="8"/>
      <c r="CC35" s="9"/>
      <c r="CD35" s="9"/>
    </row>
    <row r="36" spans="1:82" s="22" customFormat="1" ht="15" customHeight="1" x14ac:dyDescent="0.2">
      <c r="A36" s="51">
        <v>1</v>
      </c>
      <c r="B36" s="52"/>
      <c r="C36" s="52"/>
      <c r="D36" s="158"/>
      <c r="E36" s="51">
        <v>2</v>
      </c>
      <c r="F36" s="52"/>
      <c r="G36" s="52"/>
      <c r="H36" s="52"/>
      <c r="I36" s="52"/>
      <c r="J36" s="52"/>
      <c r="K36" s="52"/>
      <c r="L36" s="52"/>
      <c r="M36" s="52"/>
      <c r="N36" s="52"/>
      <c r="O36" s="52"/>
      <c r="P36" s="52"/>
      <c r="Q36" s="52"/>
      <c r="R36" s="52"/>
      <c r="S36" s="52"/>
      <c r="T36" s="158"/>
      <c r="U36" s="51">
        <v>3</v>
      </c>
      <c r="V36" s="52"/>
      <c r="W36" s="52"/>
      <c r="X36" s="52"/>
      <c r="Y36" s="158"/>
      <c r="Z36" s="51">
        <v>4</v>
      </c>
      <c r="AA36" s="52"/>
      <c r="AB36" s="52"/>
      <c r="AC36" s="52"/>
      <c r="AD36" s="158"/>
      <c r="AE36" s="51">
        <v>5</v>
      </c>
      <c r="AF36" s="52"/>
      <c r="AG36" s="52"/>
      <c r="AH36" s="158"/>
      <c r="AI36" s="51">
        <v>6</v>
      </c>
      <c r="AJ36" s="52"/>
      <c r="AK36" s="52"/>
      <c r="AL36" s="52"/>
      <c r="AM36" s="158"/>
      <c r="AN36" s="51">
        <v>7</v>
      </c>
      <c r="AO36" s="52"/>
      <c r="AP36" s="52"/>
      <c r="AQ36" s="52"/>
      <c r="AR36" s="158"/>
      <c r="AS36" s="51">
        <v>8</v>
      </c>
      <c r="AT36" s="52"/>
      <c r="AU36" s="52"/>
      <c r="AV36" s="52"/>
      <c r="AW36" s="158"/>
      <c r="AX36" s="51">
        <v>9</v>
      </c>
      <c r="AY36" s="52"/>
      <c r="AZ36" s="52"/>
      <c r="BA36" s="158"/>
      <c r="BB36" s="51">
        <v>10</v>
      </c>
      <c r="BC36" s="52"/>
      <c r="BD36" s="52"/>
      <c r="BE36" s="52"/>
      <c r="BF36" s="158"/>
      <c r="BG36" s="51">
        <v>11</v>
      </c>
      <c r="BH36" s="52"/>
      <c r="BI36" s="52"/>
      <c r="BJ36" s="52"/>
      <c r="BK36" s="158"/>
      <c r="BL36" s="51">
        <v>12</v>
      </c>
      <c r="BM36" s="52"/>
      <c r="BN36" s="52"/>
      <c r="BO36" s="52"/>
      <c r="BP36" s="158"/>
      <c r="BQ36" s="51">
        <v>13</v>
      </c>
      <c r="BR36" s="52"/>
      <c r="BS36" s="52"/>
      <c r="BT36" s="158"/>
      <c r="BU36" s="51">
        <v>14</v>
      </c>
      <c r="BV36" s="52"/>
      <c r="BW36" s="52"/>
      <c r="BX36" s="52"/>
      <c r="BY36" s="158"/>
      <c r="BZ36" s="23"/>
      <c r="CA36" s="23"/>
      <c r="CB36" s="23"/>
      <c r="CC36" s="21"/>
      <c r="CD36" s="21"/>
    </row>
    <row r="37" spans="1:82" s="22" customFormat="1" ht="23.25" customHeight="1" x14ac:dyDescent="0.2">
      <c r="A37" s="84">
        <v>2272</v>
      </c>
      <c r="B37" s="85"/>
      <c r="C37" s="85"/>
      <c r="D37" s="86"/>
      <c r="E37" s="79" t="s">
        <v>157</v>
      </c>
      <c r="F37" s="80"/>
      <c r="G37" s="80"/>
      <c r="H37" s="80"/>
      <c r="I37" s="80"/>
      <c r="J37" s="80"/>
      <c r="K37" s="80"/>
      <c r="L37" s="80"/>
      <c r="M37" s="80"/>
      <c r="N37" s="80"/>
      <c r="O37" s="80"/>
      <c r="P37" s="80"/>
      <c r="Q37" s="80"/>
      <c r="R37" s="80"/>
      <c r="S37" s="80"/>
      <c r="T37" s="81"/>
      <c r="U37" s="87">
        <v>0</v>
      </c>
      <c r="V37" s="88"/>
      <c r="W37" s="88"/>
      <c r="X37" s="88"/>
      <c r="Y37" s="89"/>
      <c r="Z37" s="87">
        <v>0</v>
      </c>
      <c r="AA37" s="88"/>
      <c r="AB37" s="88"/>
      <c r="AC37" s="88"/>
      <c r="AD37" s="89"/>
      <c r="AE37" s="87">
        <v>0</v>
      </c>
      <c r="AF37" s="88"/>
      <c r="AG37" s="88"/>
      <c r="AH37" s="89"/>
      <c r="AI37" s="87">
        <f>IF(ISNUMBER(U37),U37,0)+IF(ISNUMBER(Z37),Z37,0)</f>
        <v>0</v>
      </c>
      <c r="AJ37" s="88"/>
      <c r="AK37" s="88"/>
      <c r="AL37" s="88"/>
      <c r="AM37" s="89"/>
      <c r="AN37" s="87">
        <v>0</v>
      </c>
      <c r="AO37" s="88"/>
      <c r="AP37" s="88"/>
      <c r="AQ37" s="88"/>
      <c r="AR37" s="89"/>
      <c r="AS37" s="87">
        <v>0</v>
      </c>
      <c r="AT37" s="88"/>
      <c r="AU37" s="88"/>
      <c r="AV37" s="88"/>
      <c r="AW37" s="89"/>
      <c r="AX37" s="87">
        <v>0</v>
      </c>
      <c r="AY37" s="88"/>
      <c r="AZ37" s="88"/>
      <c r="BA37" s="89"/>
      <c r="BB37" s="87">
        <v>0</v>
      </c>
      <c r="BC37" s="88"/>
      <c r="BD37" s="88"/>
      <c r="BE37" s="88"/>
      <c r="BF37" s="89"/>
      <c r="BG37" s="87">
        <v>251851</v>
      </c>
      <c r="BH37" s="88"/>
      <c r="BI37" s="88"/>
      <c r="BJ37" s="88"/>
      <c r="BK37" s="89"/>
      <c r="BL37" s="87">
        <v>0</v>
      </c>
      <c r="BM37" s="88"/>
      <c r="BN37" s="88"/>
      <c r="BO37" s="88"/>
      <c r="BP37" s="89"/>
      <c r="BQ37" s="87">
        <v>0</v>
      </c>
      <c r="BR37" s="88"/>
      <c r="BS37" s="88"/>
      <c r="BT37" s="89"/>
      <c r="BU37" s="87">
        <f>IF(ISNUMBER(BG37),BG37,0)+IF(ISNUMBER(BL37),BL37,0)</f>
        <v>251851</v>
      </c>
      <c r="BV37" s="88"/>
      <c r="BW37" s="88"/>
      <c r="BX37" s="88"/>
      <c r="BY37" s="89"/>
      <c r="BZ37" s="23"/>
      <c r="CA37" s="23"/>
      <c r="CB37" s="23"/>
      <c r="CC37" s="21"/>
      <c r="CD37" s="21"/>
    </row>
    <row r="38" spans="1:82" s="10" customFormat="1" ht="17.25" customHeight="1" x14ac:dyDescent="0.2">
      <c r="A38" s="84">
        <v>2273</v>
      </c>
      <c r="B38" s="85"/>
      <c r="C38" s="85"/>
      <c r="D38" s="86"/>
      <c r="E38" s="79" t="s">
        <v>158</v>
      </c>
      <c r="F38" s="80"/>
      <c r="G38" s="80"/>
      <c r="H38" s="80"/>
      <c r="I38" s="80"/>
      <c r="J38" s="80"/>
      <c r="K38" s="80"/>
      <c r="L38" s="80"/>
      <c r="M38" s="80"/>
      <c r="N38" s="80"/>
      <c r="O38" s="80"/>
      <c r="P38" s="80"/>
      <c r="Q38" s="80"/>
      <c r="R38" s="80"/>
      <c r="S38" s="80"/>
      <c r="T38" s="81"/>
      <c r="U38" s="87">
        <v>0</v>
      </c>
      <c r="V38" s="88"/>
      <c r="W38" s="88"/>
      <c r="X38" s="88"/>
      <c r="Y38" s="89"/>
      <c r="Z38" s="87">
        <v>0</v>
      </c>
      <c r="AA38" s="88"/>
      <c r="AB38" s="88"/>
      <c r="AC38" s="88"/>
      <c r="AD38" s="89"/>
      <c r="AE38" s="87">
        <v>0</v>
      </c>
      <c r="AF38" s="88"/>
      <c r="AG38" s="88"/>
      <c r="AH38" s="89"/>
      <c r="AI38" s="87">
        <f>IF(ISNUMBER(U38),U38,0)+IF(ISNUMBER(Z38),Z38,0)</f>
        <v>0</v>
      </c>
      <c r="AJ38" s="88"/>
      <c r="AK38" s="88"/>
      <c r="AL38" s="88"/>
      <c r="AM38" s="89"/>
      <c r="AN38" s="87">
        <v>0</v>
      </c>
      <c r="AO38" s="88"/>
      <c r="AP38" s="88"/>
      <c r="AQ38" s="88"/>
      <c r="AR38" s="89"/>
      <c r="AS38" s="87">
        <v>0</v>
      </c>
      <c r="AT38" s="88"/>
      <c r="AU38" s="88"/>
      <c r="AV38" s="88"/>
      <c r="AW38" s="89"/>
      <c r="AX38" s="87">
        <v>0</v>
      </c>
      <c r="AY38" s="88"/>
      <c r="AZ38" s="88"/>
      <c r="BA38" s="89"/>
      <c r="BB38" s="87">
        <f>IF(ISNUMBER(AN38),AN38,0)+IF(ISNUMBER(AS38),AS38,0)</f>
        <v>0</v>
      </c>
      <c r="BC38" s="88"/>
      <c r="BD38" s="88"/>
      <c r="BE38" s="88"/>
      <c r="BF38" s="89"/>
      <c r="BG38" s="87">
        <v>402000</v>
      </c>
      <c r="BH38" s="88"/>
      <c r="BI38" s="88"/>
      <c r="BJ38" s="88"/>
      <c r="BK38" s="89"/>
      <c r="BL38" s="87">
        <v>0</v>
      </c>
      <c r="BM38" s="88"/>
      <c r="BN38" s="88"/>
      <c r="BO38" s="88"/>
      <c r="BP38" s="89"/>
      <c r="BQ38" s="87">
        <v>0</v>
      </c>
      <c r="BR38" s="88"/>
      <c r="BS38" s="88"/>
      <c r="BT38" s="89"/>
      <c r="BU38" s="87">
        <f>IF(ISNUMBER(BG38),BG38,0)+IF(ISNUMBER(BL38),BL38,0)</f>
        <v>402000</v>
      </c>
      <c r="BV38" s="88"/>
      <c r="BW38" s="88"/>
      <c r="BX38" s="88"/>
      <c r="BY38" s="89"/>
      <c r="BZ38" s="8"/>
      <c r="CA38" s="8" t="s">
        <v>23</v>
      </c>
      <c r="CB38" s="8"/>
      <c r="CC38" s="9"/>
      <c r="CD38" s="9"/>
    </row>
    <row r="39" spans="1:82" s="3" customFormat="1" ht="33" customHeight="1" x14ac:dyDescent="0.2">
      <c r="A39" s="84">
        <v>2275</v>
      </c>
      <c r="B39" s="85"/>
      <c r="C39" s="85"/>
      <c r="D39" s="86"/>
      <c r="E39" s="79" t="s">
        <v>159</v>
      </c>
      <c r="F39" s="80"/>
      <c r="G39" s="80"/>
      <c r="H39" s="80"/>
      <c r="I39" s="80"/>
      <c r="J39" s="80"/>
      <c r="K39" s="80"/>
      <c r="L39" s="80"/>
      <c r="M39" s="80"/>
      <c r="N39" s="80"/>
      <c r="O39" s="80"/>
      <c r="P39" s="80"/>
      <c r="Q39" s="80"/>
      <c r="R39" s="80"/>
      <c r="S39" s="80"/>
      <c r="T39" s="81"/>
      <c r="U39" s="87">
        <v>0</v>
      </c>
      <c r="V39" s="88"/>
      <c r="W39" s="88"/>
      <c r="X39" s="88"/>
      <c r="Y39" s="89"/>
      <c r="Z39" s="87">
        <v>0</v>
      </c>
      <c r="AA39" s="88"/>
      <c r="AB39" s="88"/>
      <c r="AC39" s="88"/>
      <c r="AD39" s="89"/>
      <c r="AE39" s="87">
        <v>0</v>
      </c>
      <c r="AF39" s="88"/>
      <c r="AG39" s="88"/>
      <c r="AH39" s="89"/>
      <c r="AI39" s="87">
        <v>0</v>
      </c>
      <c r="AJ39" s="88"/>
      <c r="AK39" s="88"/>
      <c r="AL39" s="88"/>
      <c r="AM39" s="89"/>
      <c r="AN39" s="87">
        <v>0</v>
      </c>
      <c r="AO39" s="88"/>
      <c r="AP39" s="88"/>
      <c r="AQ39" s="88"/>
      <c r="AR39" s="89"/>
      <c r="AS39" s="87">
        <v>0</v>
      </c>
      <c r="AT39" s="88"/>
      <c r="AU39" s="88"/>
      <c r="AV39" s="88"/>
      <c r="AW39" s="89"/>
      <c r="AX39" s="87">
        <v>0</v>
      </c>
      <c r="AY39" s="88"/>
      <c r="AZ39" s="88"/>
      <c r="BA39" s="89"/>
      <c r="BB39" s="87">
        <f>IF(ISNUMBER(AN39),AN39,0)+IF(ISNUMBER(AS39),AS39,0)</f>
        <v>0</v>
      </c>
      <c r="BC39" s="88"/>
      <c r="BD39" s="88"/>
      <c r="BE39" s="88"/>
      <c r="BF39" s="89"/>
      <c r="BG39" s="87">
        <v>33964</v>
      </c>
      <c r="BH39" s="88"/>
      <c r="BI39" s="88"/>
      <c r="BJ39" s="88"/>
      <c r="BK39" s="89"/>
      <c r="BL39" s="87">
        <v>0</v>
      </c>
      <c r="BM39" s="88"/>
      <c r="BN39" s="88"/>
      <c r="BO39" s="88"/>
      <c r="BP39" s="89"/>
      <c r="BQ39" s="87">
        <v>0</v>
      </c>
      <c r="BR39" s="88"/>
      <c r="BS39" s="88"/>
      <c r="BT39" s="89"/>
      <c r="BU39" s="87">
        <f>IF(ISNUMBER(BG39),BG39,0)+IF(ISNUMBER(BL39),BL39,0)</f>
        <v>33964</v>
      </c>
      <c r="BV39" s="88"/>
      <c r="BW39" s="88"/>
      <c r="BX39" s="88"/>
      <c r="BY39" s="89"/>
      <c r="BZ39" s="19"/>
      <c r="CA39" s="19" t="s">
        <v>24</v>
      </c>
      <c r="CB39" s="19"/>
      <c r="CC39" s="4"/>
      <c r="CD39" s="4"/>
    </row>
    <row r="40" spans="1:82" s="2" customFormat="1" ht="12.75" customHeight="1" x14ac:dyDescent="0.2">
      <c r="A40" s="141"/>
      <c r="B40" s="142"/>
      <c r="C40" s="142"/>
      <c r="D40" s="143"/>
      <c r="E40" s="98" t="s">
        <v>78</v>
      </c>
      <c r="F40" s="110"/>
      <c r="G40" s="110"/>
      <c r="H40" s="110"/>
      <c r="I40" s="110"/>
      <c r="J40" s="110"/>
      <c r="K40" s="110"/>
      <c r="L40" s="110"/>
      <c r="M40" s="110"/>
      <c r="N40" s="110"/>
      <c r="O40" s="110"/>
      <c r="P40" s="110"/>
      <c r="Q40" s="110"/>
      <c r="R40" s="110"/>
      <c r="S40" s="110"/>
      <c r="T40" s="111"/>
      <c r="U40" s="146">
        <v>0</v>
      </c>
      <c r="V40" s="147"/>
      <c r="W40" s="147"/>
      <c r="X40" s="147"/>
      <c r="Y40" s="148"/>
      <c r="Z40" s="146">
        <v>0</v>
      </c>
      <c r="AA40" s="147"/>
      <c r="AB40" s="147"/>
      <c r="AC40" s="147"/>
      <c r="AD40" s="148"/>
      <c r="AE40" s="146">
        <v>0</v>
      </c>
      <c r="AF40" s="147"/>
      <c r="AG40" s="147"/>
      <c r="AH40" s="148"/>
      <c r="AI40" s="146">
        <f>IF(ISNUMBER(U40),U40,0)+IF(ISNUMBER(Z40),Z40,0)</f>
        <v>0</v>
      </c>
      <c r="AJ40" s="147"/>
      <c r="AK40" s="147"/>
      <c r="AL40" s="147"/>
      <c r="AM40" s="148"/>
      <c r="AN40" s="146">
        <v>0</v>
      </c>
      <c r="AO40" s="147"/>
      <c r="AP40" s="147"/>
      <c r="AQ40" s="147"/>
      <c r="AR40" s="148"/>
      <c r="AS40" s="146">
        <v>0</v>
      </c>
      <c r="AT40" s="147"/>
      <c r="AU40" s="147"/>
      <c r="AV40" s="147"/>
      <c r="AW40" s="148"/>
      <c r="AX40" s="146">
        <v>0</v>
      </c>
      <c r="AY40" s="147"/>
      <c r="AZ40" s="147"/>
      <c r="BA40" s="148"/>
      <c r="BB40" s="146">
        <f>IF(ISNUMBER(AN40),AN40,0)+IF(ISNUMBER(AS40),AS40,0)</f>
        <v>0</v>
      </c>
      <c r="BC40" s="147"/>
      <c r="BD40" s="147"/>
      <c r="BE40" s="147"/>
      <c r="BF40" s="148"/>
      <c r="BG40" s="146">
        <f>SUM(BG37:BG39)</f>
        <v>687815</v>
      </c>
      <c r="BH40" s="147"/>
      <c r="BI40" s="147"/>
      <c r="BJ40" s="147"/>
      <c r="BK40" s="148"/>
      <c r="BL40" s="146">
        <v>0</v>
      </c>
      <c r="BM40" s="147"/>
      <c r="BN40" s="147"/>
      <c r="BO40" s="147"/>
      <c r="BP40" s="148"/>
      <c r="BQ40" s="146">
        <v>0</v>
      </c>
      <c r="BR40" s="147"/>
      <c r="BS40" s="147"/>
      <c r="BT40" s="148"/>
      <c r="BU40" s="146">
        <f>IF(ISNUMBER(BG40),BG40,0)+IF(ISNUMBER(BL40),BL40,0)</f>
        <v>687815</v>
      </c>
      <c r="BV40" s="147"/>
      <c r="BW40" s="147"/>
      <c r="BX40" s="147"/>
      <c r="BY40" s="148"/>
      <c r="BZ40" s="20"/>
      <c r="CA40" s="20"/>
      <c r="CB40" s="20"/>
      <c r="CC40" s="5"/>
      <c r="CD40" s="5"/>
    </row>
    <row r="41" spans="1:82" s="25" customFormat="1"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9"/>
      <c r="CD41" s="9"/>
    </row>
    <row r="42" spans="1:82" s="10" customFormat="1" ht="14.25" customHeight="1" x14ac:dyDescent="0.2">
      <c r="A42" s="107" t="s">
        <v>130</v>
      </c>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8"/>
      <c r="BN42" s="8"/>
      <c r="BO42" s="8"/>
      <c r="BP42" s="8"/>
      <c r="BQ42" s="8"/>
      <c r="BR42" s="8"/>
      <c r="BS42" s="8"/>
      <c r="BT42" s="8"/>
      <c r="BU42" s="8"/>
      <c r="BV42" s="8"/>
      <c r="BW42" s="8"/>
      <c r="BX42" s="8"/>
      <c r="BY42" s="8"/>
      <c r="BZ42" s="8"/>
      <c r="CA42" s="8"/>
      <c r="CB42" s="8"/>
      <c r="CC42" s="9"/>
      <c r="CD42" s="9"/>
    </row>
    <row r="43" spans="1:82" s="10" customFormat="1" ht="23.1" customHeight="1" x14ac:dyDescent="0.2">
      <c r="A43" s="163" t="s">
        <v>55</v>
      </c>
      <c r="B43" s="164"/>
      <c r="C43" s="164"/>
      <c r="D43" s="164"/>
      <c r="E43" s="165"/>
      <c r="F43" s="65" t="s">
        <v>19</v>
      </c>
      <c r="G43" s="65"/>
      <c r="H43" s="65"/>
      <c r="I43" s="65"/>
      <c r="J43" s="65"/>
      <c r="K43" s="65"/>
      <c r="L43" s="65"/>
      <c r="M43" s="65"/>
      <c r="N43" s="65"/>
      <c r="O43" s="65"/>
      <c r="P43" s="65"/>
      <c r="Q43" s="65"/>
      <c r="R43" s="65"/>
      <c r="S43" s="65"/>
      <c r="T43" s="65"/>
      <c r="U43" s="84" t="s">
        <v>126</v>
      </c>
      <c r="V43" s="85"/>
      <c r="W43" s="85"/>
      <c r="X43" s="85"/>
      <c r="Y43" s="85"/>
      <c r="Z43" s="85"/>
      <c r="AA43" s="85"/>
      <c r="AB43" s="85"/>
      <c r="AC43" s="85"/>
      <c r="AD43" s="85"/>
      <c r="AE43" s="85"/>
      <c r="AF43" s="85"/>
      <c r="AG43" s="85"/>
      <c r="AH43" s="85"/>
      <c r="AI43" s="85"/>
      <c r="AJ43" s="85"/>
      <c r="AK43" s="85"/>
      <c r="AL43" s="85"/>
      <c r="AM43" s="86"/>
      <c r="AN43" s="84" t="s">
        <v>127</v>
      </c>
      <c r="AO43" s="85"/>
      <c r="AP43" s="85"/>
      <c r="AQ43" s="85"/>
      <c r="AR43" s="85"/>
      <c r="AS43" s="85"/>
      <c r="AT43" s="85"/>
      <c r="AU43" s="85"/>
      <c r="AV43" s="85"/>
      <c r="AW43" s="85"/>
      <c r="AX43" s="85"/>
      <c r="AY43" s="85"/>
      <c r="AZ43" s="85"/>
      <c r="BA43" s="85"/>
      <c r="BB43" s="85"/>
      <c r="BC43" s="85"/>
      <c r="BD43" s="85"/>
      <c r="BE43" s="85"/>
      <c r="BF43" s="86"/>
      <c r="BG43" s="84" t="s">
        <v>128</v>
      </c>
      <c r="BH43" s="85"/>
      <c r="BI43" s="85"/>
      <c r="BJ43" s="85"/>
      <c r="BK43" s="85"/>
      <c r="BL43" s="85"/>
      <c r="BM43" s="85"/>
      <c r="BN43" s="85"/>
      <c r="BO43" s="85"/>
      <c r="BP43" s="85"/>
      <c r="BQ43" s="85"/>
      <c r="BR43" s="85"/>
      <c r="BS43" s="85"/>
      <c r="BT43" s="85"/>
      <c r="BU43" s="85"/>
      <c r="BV43" s="85"/>
      <c r="BW43" s="85"/>
      <c r="BX43" s="85"/>
      <c r="BY43" s="86"/>
      <c r="BZ43" s="8"/>
      <c r="CA43" s="8"/>
      <c r="CB43" s="8"/>
      <c r="CC43" s="9"/>
      <c r="CD43" s="9"/>
    </row>
    <row r="44" spans="1:82" s="10" customFormat="1" ht="51.75" customHeight="1" x14ac:dyDescent="0.2">
      <c r="A44" s="166"/>
      <c r="B44" s="167"/>
      <c r="C44" s="167"/>
      <c r="D44" s="167"/>
      <c r="E44" s="168"/>
      <c r="F44" s="65"/>
      <c r="G44" s="65"/>
      <c r="H44" s="65"/>
      <c r="I44" s="65"/>
      <c r="J44" s="65"/>
      <c r="K44" s="65"/>
      <c r="L44" s="65"/>
      <c r="M44" s="65"/>
      <c r="N44" s="65"/>
      <c r="O44" s="65"/>
      <c r="P44" s="65"/>
      <c r="Q44" s="65"/>
      <c r="R44" s="65"/>
      <c r="S44" s="65"/>
      <c r="T44" s="65"/>
      <c r="U44" s="84" t="s">
        <v>4</v>
      </c>
      <c r="V44" s="85"/>
      <c r="W44" s="85"/>
      <c r="X44" s="85"/>
      <c r="Y44" s="86"/>
      <c r="Z44" s="84" t="s">
        <v>3</v>
      </c>
      <c r="AA44" s="85"/>
      <c r="AB44" s="85"/>
      <c r="AC44" s="85"/>
      <c r="AD44" s="86"/>
      <c r="AE44" s="77" t="s">
        <v>52</v>
      </c>
      <c r="AF44" s="78"/>
      <c r="AG44" s="78"/>
      <c r="AH44" s="90"/>
      <c r="AI44" s="84" t="s">
        <v>5</v>
      </c>
      <c r="AJ44" s="85"/>
      <c r="AK44" s="85"/>
      <c r="AL44" s="85"/>
      <c r="AM44" s="86"/>
      <c r="AN44" s="84" t="s">
        <v>4</v>
      </c>
      <c r="AO44" s="85"/>
      <c r="AP44" s="85"/>
      <c r="AQ44" s="85"/>
      <c r="AR44" s="86"/>
      <c r="AS44" s="84" t="s">
        <v>3</v>
      </c>
      <c r="AT44" s="85"/>
      <c r="AU44" s="85"/>
      <c r="AV44" s="85"/>
      <c r="AW44" s="86"/>
      <c r="AX44" s="77" t="s">
        <v>52</v>
      </c>
      <c r="AY44" s="78"/>
      <c r="AZ44" s="78"/>
      <c r="BA44" s="90"/>
      <c r="BB44" s="84" t="s">
        <v>48</v>
      </c>
      <c r="BC44" s="85"/>
      <c r="BD44" s="85"/>
      <c r="BE44" s="85"/>
      <c r="BF44" s="86"/>
      <c r="BG44" s="84" t="s">
        <v>4</v>
      </c>
      <c r="BH44" s="85"/>
      <c r="BI44" s="85"/>
      <c r="BJ44" s="85"/>
      <c r="BK44" s="86"/>
      <c r="BL44" s="84" t="s">
        <v>3</v>
      </c>
      <c r="BM44" s="85"/>
      <c r="BN44" s="85"/>
      <c r="BO44" s="85"/>
      <c r="BP44" s="86"/>
      <c r="BQ44" s="77" t="s">
        <v>52</v>
      </c>
      <c r="BR44" s="78"/>
      <c r="BS44" s="78"/>
      <c r="BT44" s="90"/>
      <c r="BU44" s="65" t="s">
        <v>49</v>
      </c>
      <c r="BV44" s="65"/>
      <c r="BW44" s="65"/>
      <c r="BX44" s="65"/>
      <c r="BY44" s="65"/>
      <c r="BZ44" s="8"/>
      <c r="CA44" s="8"/>
      <c r="CB44" s="8"/>
      <c r="CC44" s="9"/>
      <c r="CD44" s="9"/>
    </row>
    <row r="45" spans="1:82" s="22" customFormat="1" ht="15" customHeight="1" x14ac:dyDescent="0.2">
      <c r="A45" s="51">
        <v>1</v>
      </c>
      <c r="B45" s="52"/>
      <c r="C45" s="52"/>
      <c r="D45" s="52"/>
      <c r="E45" s="158"/>
      <c r="F45" s="51">
        <v>2</v>
      </c>
      <c r="G45" s="52"/>
      <c r="H45" s="52"/>
      <c r="I45" s="52"/>
      <c r="J45" s="52"/>
      <c r="K45" s="52"/>
      <c r="L45" s="52"/>
      <c r="M45" s="52"/>
      <c r="N45" s="52"/>
      <c r="O45" s="52"/>
      <c r="P45" s="52"/>
      <c r="Q45" s="52"/>
      <c r="R45" s="52"/>
      <c r="S45" s="52"/>
      <c r="T45" s="158"/>
      <c r="U45" s="51">
        <v>3</v>
      </c>
      <c r="V45" s="52"/>
      <c r="W45" s="52"/>
      <c r="X45" s="52"/>
      <c r="Y45" s="158"/>
      <c r="Z45" s="51">
        <v>4</v>
      </c>
      <c r="AA45" s="52"/>
      <c r="AB45" s="52"/>
      <c r="AC45" s="52"/>
      <c r="AD45" s="158"/>
      <c r="AE45" s="51">
        <v>5</v>
      </c>
      <c r="AF45" s="52"/>
      <c r="AG45" s="52"/>
      <c r="AH45" s="158"/>
      <c r="AI45" s="51">
        <v>6</v>
      </c>
      <c r="AJ45" s="52"/>
      <c r="AK45" s="52"/>
      <c r="AL45" s="52"/>
      <c r="AM45" s="158"/>
      <c r="AN45" s="51">
        <v>7</v>
      </c>
      <c r="AO45" s="52"/>
      <c r="AP45" s="52"/>
      <c r="AQ45" s="52"/>
      <c r="AR45" s="158"/>
      <c r="AS45" s="51">
        <v>8</v>
      </c>
      <c r="AT45" s="52"/>
      <c r="AU45" s="52"/>
      <c r="AV45" s="52"/>
      <c r="AW45" s="158"/>
      <c r="AX45" s="51">
        <v>9</v>
      </c>
      <c r="AY45" s="52"/>
      <c r="AZ45" s="52"/>
      <c r="BA45" s="158"/>
      <c r="BB45" s="51">
        <v>10</v>
      </c>
      <c r="BC45" s="52"/>
      <c r="BD45" s="52"/>
      <c r="BE45" s="52"/>
      <c r="BF45" s="158"/>
      <c r="BG45" s="51">
        <v>11</v>
      </c>
      <c r="BH45" s="52"/>
      <c r="BI45" s="52"/>
      <c r="BJ45" s="52"/>
      <c r="BK45" s="158"/>
      <c r="BL45" s="51">
        <v>12</v>
      </c>
      <c r="BM45" s="52"/>
      <c r="BN45" s="52"/>
      <c r="BO45" s="52"/>
      <c r="BP45" s="158"/>
      <c r="BQ45" s="51">
        <v>13</v>
      </c>
      <c r="BR45" s="52"/>
      <c r="BS45" s="52"/>
      <c r="BT45" s="158"/>
      <c r="BU45" s="100">
        <v>14</v>
      </c>
      <c r="BV45" s="100"/>
      <c r="BW45" s="100"/>
      <c r="BX45" s="100"/>
      <c r="BY45" s="100"/>
      <c r="BZ45" s="23"/>
      <c r="CA45" s="23"/>
      <c r="CB45" s="23"/>
      <c r="CC45" s="21"/>
      <c r="CD45" s="21"/>
    </row>
    <row r="46" spans="1:82" s="2" customFormat="1" ht="12.75" customHeight="1" x14ac:dyDescent="0.2">
      <c r="A46" s="53"/>
      <c r="B46" s="54"/>
      <c r="C46" s="54"/>
      <c r="D46" s="54"/>
      <c r="E46" s="130"/>
      <c r="F46" s="53" t="s">
        <v>78</v>
      </c>
      <c r="G46" s="54"/>
      <c r="H46" s="54"/>
      <c r="I46" s="54"/>
      <c r="J46" s="54"/>
      <c r="K46" s="54"/>
      <c r="L46" s="54"/>
      <c r="M46" s="54"/>
      <c r="N46" s="54"/>
      <c r="O46" s="54"/>
      <c r="P46" s="54"/>
      <c r="Q46" s="54"/>
      <c r="R46" s="54"/>
      <c r="S46" s="54"/>
      <c r="T46" s="130"/>
      <c r="U46" s="149"/>
      <c r="V46" s="150"/>
      <c r="W46" s="150"/>
      <c r="X46" s="150"/>
      <c r="Y46" s="151"/>
      <c r="Z46" s="149"/>
      <c r="AA46" s="150"/>
      <c r="AB46" s="150"/>
      <c r="AC46" s="150"/>
      <c r="AD46" s="151"/>
      <c r="AE46" s="149"/>
      <c r="AF46" s="150"/>
      <c r="AG46" s="150"/>
      <c r="AH46" s="151"/>
      <c r="AI46" s="149">
        <f>IF(ISNUMBER(U46),U46,0)+IF(ISNUMBER(Z46),Z46,0)</f>
        <v>0</v>
      </c>
      <c r="AJ46" s="150"/>
      <c r="AK46" s="150"/>
      <c r="AL46" s="150"/>
      <c r="AM46" s="151"/>
      <c r="AN46" s="149"/>
      <c r="AO46" s="150"/>
      <c r="AP46" s="150"/>
      <c r="AQ46" s="150"/>
      <c r="AR46" s="151"/>
      <c r="AS46" s="149"/>
      <c r="AT46" s="150"/>
      <c r="AU46" s="150"/>
      <c r="AV46" s="150"/>
      <c r="AW46" s="151"/>
      <c r="AX46" s="149"/>
      <c r="AY46" s="150"/>
      <c r="AZ46" s="150"/>
      <c r="BA46" s="151"/>
      <c r="BB46" s="149">
        <f>IF(ISNUMBER(AN46),AN46,0)+IF(ISNUMBER(AS46),AS46,0)</f>
        <v>0</v>
      </c>
      <c r="BC46" s="150"/>
      <c r="BD46" s="150"/>
      <c r="BE46" s="150"/>
      <c r="BF46" s="151"/>
      <c r="BG46" s="149"/>
      <c r="BH46" s="150"/>
      <c r="BI46" s="150"/>
      <c r="BJ46" s="150"/>
      <c r="BK46" s="151"/>
      <c r="BL46" s="149"/>
      <c r="BM46" s="150"/>
      <c r="BN46" s="150"/>
      <c r="BO46" s="150"/>
      <c r="BP46" s="151"/>
      <c r="BQ46" s="149"/>
      <c r="BR46" s="150"/>
      <c r="BS46" s="150"/>
      <c r="BT46" s="151"/>
      <c r="BU46" s="149">
        <f>IF(ISNUMBER(BG46),BG46,0)+IF(ISNUMBER(BL46),BL46,0)</f>
        <v>0</v>
      </c>
      <c r="BV46" s="150"/>
      <c r="BW46" s="150"/>
      <c r="BX46" s="150"/>
      <c r="BY46" s="151"/>
      <c r="BZ46" s="20"/>
      <c r="CA46" s="20" t="s">
        <v>25</v>
      </c>
      <c r="CB46" s="20"/>
      <c r="CC46" s="5"/>
      <c r="CD46" s="5"/>
    </row>
    <row r="47" spans="1:82" s="25" customFormat="1"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9"/>
      <c r="CD47" s="9"/>
    </row>
    <row r="48" spans="1:82" s="10" customFormat="1" ht="14.25" customHeight="1" x14ac:dyDescent="0.2">
      <c r="A48" s="107" t="s">
        <v>56</v>
      </c>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107"/>
      <c r="BL48" s="107"/>
      <c r="BM48" s="8"/>
      <c r="BN48" s="8"/>
      <c r="BO48" s="8"/>
      <c r="BP48" s="8"/>
      <c r="BQ48" s="8"/>
      <c r="BR48" s="8"/>
      <c r="BS48" s="8"/>
      <c r="BT48" s="8"/>
      <c r="BU48" s="8"/>
      <c r="BV48" s="8"/>
      <c r="BW48" s="8"/>
      <c r="BX48" s="8"/>
      <c r="BY48" s="8"/>
      <c r="BZ48" s="8"/>
      <c r="CA48" s="8"/>
      <c r="CB48" s="8"/>
      <c r="CC48" s="9"/>
      <c r="CD48" s="9"/>
    </row>
    <row r="49" spans="1:82" s="10" customFormat="1" ht="14.25" customHeight="1" x14ac:dyDescent="0.2">
      <c r="A49" s="107" t="s">
        <v>131</v>
      </c>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8"/>
      <c r="BN49" s="8"/>
      <c r="BO49" s="8"/>
      <c r="BP49" s="8"/>
      <c r="BQ49" s="8"/>
      <c r="BR49" s="8"/>
      <c r="BS49" s="8"/>
      <c r="BT49" s="8"/>
      <c r="BU49" s="8"/>
      <c r="BV49" s="8"/>
      <c r="BW49" s="8"/>
      <c r="BX49" s="8"/>
      <c r="BY49" s="8"/>
      <c r="BZ49" s="8"/>
      <c r="CA49" s="8"/>
      <c r="CB49" s="8"/>
      <c r="CC49" s="9"/>
      <c r="CD49" s="9"/>
    </row>
    <row r="50" spans="1:82" s="10" customFormat="1" ht="23.1" customHeight="1" x14ac:dyDescent="0.2">
      <c r="A50" s="55" t="s">
        <v>6</v>
      </c>
      <c r="B50" s="56"/>
      <c r="C50" s="56"/>
      <c r="D50" s="55" t="s">
        <v>57</v>
      </c>
      <c r="E50" s="56"/>
      <c r="F50" s="56"/>
      <c r="G50" s="56"/>
      <c r="H50" s="56"/>
      <c r="I50" s="56"/>
      <c r="J50" s="56"/>
      <c r="K50" s="56"/>
      <c r="L50" s="56"/>
      <c r="M50" s="56"/>
      <c r="N50" s="56"/>
      <c r="O50" s="56"/>
      <c r="P50" s="56"/>
      <c r="Q50" s="56"/>
      <c r="R50" s="56"/>
      <c r="S50" s="56"/>
      <c r="T50" s="61"/>
      <c r="U50" s="84" t="s">
        <v>126</v>
      </c>
      <c r="V50" s="85"/>
      <c r="W50" s="85"/>
      <c r="X50" s="85"/>
      <c r="Y50" s="85"/>
      <c r="Z50" s="85"/>
      <c r="AA50" s="85"/>
      <c r="AB50" s="85"/>
      <c r="AC50" s="85"/>
      <c r="AD50" s="85"/>
      <c r="AE50" s="85"/>
      <c r="AF50" s="85"/>
      <c r="AG50" s="85"/>
      <c r="AH50" s="85"/>
      <c r="AI50" s="85"/>
      <c r="AJ50" s="85"/>
      <c r="AK50" s="85"/>
      <c r="AL50" s="85"/>
      <c r="AM50" s="86"/>
      <c r="AN50" s="84" t="s">
        <v>127</v>
      </c>
      <c r="AO50" s="85"/>
      <c r="AP50" s="85"/>
      <c r="AQ50" s="85"/>
      <c r="AR50" s="85"/>
      <c r="AS50" s="85"/>
      <c r="AT50" s="85"/>
      <c r="AU50" s="85"/>
      <c r="AV50" s="85"/>
      <c r="AW50" s="85"/>
      <c r="AX50" s="85"/>
      <c r="AY50" s="85"/>
      <c r="AZ50" s="85"/>
      <c r="BA50" s="85"/>
      <c r="BB50" s="85"/>
      <c r="BC50" s="85"/>
      <c r="BD50" s="85"/>
      <c r="BE50" s="85"/>
      <c r="BF50" s="86"/>
      <c r="BG50" s="65" t="s">
        <v>128</v>
      </c>
      <c r="BH50" s="65"/>
      <c r="BI50" s="65"/>
      <c r="BJ50" s="65"/>
      <c r="BK50" s="65"/>
      <c r="BL50" s="65"/>
      <c r="BM50" s="65"/>
      <c r="BN50" s="65"/>
      <c r="BO50" s="65"/>
      <c r="BP50" s="65"/>
      <c r="BQ50" s="65"/>
      <c r="BR50" s="65"/>
      <c r="BS50" s="65"/>
      <c r="BT50" s="65"/>
      <c r="BU50" s="65"/>
      <c r="BV50" s="65"/>
      <c r="BW50" s="65"/>
      <c r="BX50" s="65"/>
      <c r="BY50" s="65"/>
      <c r="BZ50" s="8"/>
      <c r="CA50" s="8"/>
      <c r="CB50" s="8"/>
      <c r="CC50" s="9"/>
      <c r="CD50" s="9"/>
    </row>
    <row r="51" spans="1:82" s="10" customFormat="1" ht="52.5" customHeight="1" x14ac:dyDescent="0.2">
      <c r="A51" s="59"/>
      <c r="B51" s="60"/>
      <c r="C51" s="60"/>
      <c r="D51" s="59"/>
      <c r="E51" s="60"/>
      <c r="F51" s="60"/>
      <c r="G51" s="60"/>
      <c r="H51" s="60"/>
      <c r="I51" s="60"/>
      <c r="J51" s="60"/>
      <c r="K51" s="60"/>
      <c r="L51" s="60"/>
      <c r="M51" s="60"/>
      <c r="N51" s="60"/>
      <c r="O51" s="60"/>
      <c r="P51" s="60"/>
      <c r="Q51" s="60"/>
      <c r="R51" s="60"/>
      <c r="S51" s="60"/>
      <c r="T51" s="63"/>
      <c r="U51" s="84" t="s">
        <v>4</v>
      </c>
      <c r="V51" s="85"/>
      <c r="W51" s="85"/>
      <c r="X51" s="85"/>
      <c r="Y51" s="86"/>
      <c r="Z51" s="84" t="s">
        <v>3</v>
      </c>
      <c r="AA51" s="85"/>
      <c r="AB51" s="85"/>
      <c r="AC51" s="85"/>
      <c r="AD51" s="86"/>
      <c r="AE51" s="77" t="s">
        <v>52</v>
      </c>
      <c r="AF51" s="78"/>
      <c r="AG51" s="78"/>
      <c r="AH51" s="90"/>
      <c r="AI51" s="84" t="s">
        <v>5</v>
      </c>
      <c r="AJ51" s="85"/>
      <c r="AK51" s="85"/>
      <c r="AL51" s="85"/>
      <c r="AM51" s="86"/>
      <c r="AN51" s="84" t="s">
        <v>4</v>
      </c>
      <c r="AO51" s="85"/>
      <c r="AP51" s="85"/>
      <c r="AQ51" s="85"/>
      <c r="AR51" s="86"/>
      <c r="AS51" s="84" t="s">
        <v>3</v>
      </c>
      <c r="AT51" s="85"/>
      <c r="AU51" s="85"/>
      <c r="AV51" s="85"/>
      <c r="AW51" s="86"/>
      <c r="AX51" s="77" t="s">
        <v>52</v>
      </c>
      <c r="AY51" s="78"/>
      <c r="AZ51" s="78"/>
      <c r="BA51" s="90"/>
      <c r="BB51" s="84" t="s">
        <v>48</v>
      </c>
      <c r="BC51" s="85"/>
      <c r="BD51" s="85"/>
      <c r="BE51" s="85"/>
      <c r="BF51" s="86"/>
      <c r="BG51" s="84" t="s">
        <v>4</v>
      </c>
      <c r="BH51" s="85"/>
      <c r="BI51" s="85"/>
      <c r="BJ51" s="85"/>
      <c r="BK51" s="86"/>
      <c r="BL51" s="65" t="s">
        <v>3</v>
      </c>
      <c r="BM51" s="65"/>
      <c r="BN51" s="65"/>
      <c r="BO51" s="65"/>
      <c r="BP51" s="65"/>
      <c r="BQ51" s="108" t="s">
        <v>52</v>
      </c>
      <c r="BR51" s="108"/>
      <c r="BS51" s="108"/>
      <c r="BT51" s="108"/>
      <c r="BU51" s="84" t="s">
        <v>49</v>
      </c>
      <c r="BV51" s="85"/>
      <c r="BW51" s="85"/>
      <c r="BX51" s="85"/>
      <c r="BY51" s="86"/>
      <c r="BZ51" s="8"/>
      <c r="CA51" s="8"/>
      <c r="CB51" s="8"/>
      <c r="CC51" s="9"/>
      <c r="CD51" s="9"/>
    </row>
    <row r="52" spans="1:82" s="22" customFormat="1" ht="15" customHeight="1" x14ac:dyDescent="0.2">
      <c r="A52" s="51">
        <v>1</v>
      </c>
      <c r="B52" s="52"/>
      <c r="C52" s="52"/>
      <c r="D52" s="51">
        <v>2</v>
      </c>
      <c r="E52" s="52"/>
      <c r="F52" s="52"/>
      <c r="G52" s="52"/>
      <c r="H52" s="52"/>
      <c r="I52" s="52"/>
      <c r="J52" s="52"/>
      <c r="K52" s="52"/>
      <c r="L52" s="52"/>
      <c r="M52" s="52"/>
      <c r="N52" s="52"/>
      <c r="O52" s="52"/>
      <c r="P52" s="52"/>
      <c r="Q52" s="52"/>
      <c r="R52" s="52"/>
      <c r="S52" s="52"/>
      <c r="T52" s="158"/>
      <c r="U52" s="51">
        <v>3</v>
      </c>
      <c r="V52" s="52"/>
      <c r="W52" s="52"/>
      <c r="X52" s="52"/>
      <c r="Y52" s="158"/>
      <c r="Z52" s="51">
        <v>4</v>
      </c>
      <c r="AA52" s="52"/>
      <c r="AB52" s="52"/>
      <c r="AC52" s="52"/>
      <c r="AD52" s="158"/>
      <c r="AE52" s="51">
        <v>5</v>
      </c>
      <c r="AF52" s="52"/>
      <c r="AG52" s="52"/>
      <c r="AH52" s="158"/>
      <c r="AI52" s="51">
        <v>6</v>
      </c>
      <c r="AJ52" s="52"/>
      <c r="AK52" s="52"/>
      <c r="AL52" s="52"/>
      <c r="AM52" s="158"/>
      <c r="AN52" s="51">
        <v>7</v>
      </c>
      <c r="AO52" s="52"/>
      <c r="AP52" s="52"/>
      <c r="AQ52" s="52"/>
      <c r="AR52" s="158"/>
      <c r="AS52" s="51">
        <v>8</v>
      </c>
      <c r="AT52" s="52"/>
      <c r="AU52" s="52"/>
      <c r="AV52" s="52"/>
      <c r="AW52" s="158"/>
      <c r="AX52" s="100">
        <v>9</v>
      </c>
      <c r="AY52" s="100"/>
      <c r="AZ52" s="100"/>
      <c r="BA52" s="100"/>
      <c r="BB52" s="51">
        <v>10</v>
      </c>
      <c r="BC52" s="52"/>
      <c r="BD52" s="52"/>
      <c r="BE52" s="52"/>
      <c r="BF52" s="158"/>
      <c r="BG52" s="51">
        <v>11</v>
      </c>
      <c r="BH52" s="52"/>
      <c r="BI52" s="52"/>
      <c r="BJ52" s="52"/>
      <c r="BK52" s="158"/>
      <c r="BL52" s="100">
        <v>12</v>
      </c>
      <c r="BM52" s="100"/>
      <c r="BN52" s="100"/>
      <c r="BO52" s="100"/>
      <c r="BP52" s="100"/>
      <c r="BQ52" s="51">
        <v>13</v>
      </c>
      <c r="BR52" s="52"/>
      <c r="BS52" s="52"/>
      <c r="BT52" s="158"/>
      <c r="BU52" s="51">
        <v>14</v>
      </c>
      <c r="BV52" s="52"/>
      <c r="BW52" s="52"/>
      <c r="BX52" s="52"/>
      <c r="BY52" s="158"/>
      <c r="BZ52" s="23"/>
      <c r="CA52" s="23"/>
      <c r="CB52" s="23"/>
      <c r="CC52" s="21"/>
      <c r="CD52" s="21"/>
    </row>
    <row r="53" spans="1:82" s="3" customFormat="1" ht="98.45" customHeight="1" x14ac:dyDescent="0.2">
      <c r="A53" s="77">
        <v>1</v>
      </c>
      <c r="B53" s="78"/>
      <c r="C53" s="78"/>
      <c r="D53" s="79" t="s">
        <v>181</v>
      </c>
      <c r="E53" s="80"/>
      <c r="F53" s="80"/>
      <c r="G53" s="80"/>
      <c r="H53" s="80"/>
      <c r="I53" s="80"/>
      <c r="J53" s="80"/>
      <c r="K53" s="80"/>
      <c r="L53" s="80"/>
      <c r="M53" s="80"/>
      <c r="N53" s="80"/>
      <c r="O53" s="80"/>
      <c r="P53" s="80"/>
      <c r="Q53" s="80"/>
      <c r="R53" s="80"/>
      <c r="S53" s="80"/>
      <c r="T53" s="81"/>
      <c r="U53" s="71">
        <v>0</v>
      </c>
      <c r="V53" s="72"/>
      <c r="W53" s="72"/>
      <c r="X53" s="72"/>
      <c r="Y53" s="73"/>
      <c r="Z53" s="71">
        <v>0</v>
      </c>
      <c r="AA53" s="72"/>
      <c r="AB53" s="72"/>
      <c r="AC53" s="72"/>
      <c r="AD53" s="73"/>
      <c r="AE53" s="71">
        <v>0</v>
      </c>
      <c r="AF53" s="72"/>
      <c r="AG53" s="72"/>
      <c r="AH53" s="73"/>
      <c r="AI53" s="71">
        <v>0</v>
      </c>
      <c r="AJ53" s="72"/>
      <c r="AK53" s="72"/>
      <c r="AL53" s="72"/>
      <c r="AM53" s="73"/>
      <c r="AN53" s="71">
        <v>0</v>
      </c>
      <c r="AO53" s="72"/>
      <c r="AP53" s="72"/>
      <c r="AQ53" s="72"/>
      <c r="AR53" s="73"/>
      <c r="AS53" s="71">
        <v>0</v>
      </c>
      <c r="AT53" s="72"/>
      <c r="AU53" s="72"/>
      <c r="AV53" s="72"/>
      <c r="AW53" s="73"/>
      <c r="AX53" s="71">
        <v>0</v>
      </c>
      <c r="AY53" s="72"/>
      <c r="AZ53" s="72"/>
      <c r="BA53" s="73"/>
      <c r="BB53" s="71">
        <v>0</v>
      </c>
      <c r="BC53" s="72"/>
      <c r="BD53" s="72"/>
      <c r="BE53" s="72"/>
      <c r="BF53" s="73"/>
      <c r="BG53" s="71">
        <v>687815</v>
      </c>
      <c r="BH53" s="72"/>
      <c r="BI53" s="72"/>
      <c r="BJ53" s="72"/>
      <c r="BK53" s="73"/>
      <c r="BL53" s="71">
        <v>0</v>
      </c>
      <c r="BM53" s="72"/>
      <c r="BN53" s="72"/>
      <c r="BO53" s="72"/>
      <c r="BP53" s="73"/>
      <c r="BQ53" s="71">
        <v>0</v>
      </c>
      <c r="BR53" s="72"/>
      <c r="BS53" s="72"/>
      <c r="BT53" s="73"/>
      <c r="BU53" s="71">
        <v>687815</v>
      </c>
      <c r="BV53" s="72"/>
      <c r="BW53" s="72"/>
      <c r="BX53" s="72"/>
      <c r="BY53" s="73"/>
      <c r="BZ53" s="19"/>
      <c r="CA53" s="19" t="s">
        <v>26</v>
      </c>
      <c r="CB53" s="19"/>
      <c r="CC53" s="4"/>
      <c r="CD53" s="4"/>
    </row>
    <row r="54" spans="1:82" s="2" customFormat="1" ht="12.75" customHeight="1" x14ac:dyDescent="0.2">
      <c r="A54" s="53"/>
      <c r="B54" s="54"/>
      <c r="C54" s="54"/>
      <c r="D54" s="74" t="s">
        <v>78</v>
      </c>
      <c r="E54" s="75"/>
      <c r="F54" s="75"/>
      <c r="G54" s="75"/>
      <c r="H54" s="75"/>
      <c r="I54" s="75"/>
      <c r="J54" s="75"/>
      <c r="K54" s="75"/>
      <c r="L54" s="75"/>
      <c r="M54" s="75"/>
      <c r="N54" s="75"/>
      <c r="O54" s="75"/>
      <c r="P54" s="75"/>
      <c r="Q54" s="75"/>
      <c r="R54" s="75"/>
      <c r="S54" s="75"/>
      <c r="T54" s="76"/>
      <c r="U54" s="149">
        <f>SUM(U53:U53)</f>
        <v>0</v>
      </c>
      <c r="V54" s="150"/>
      <c r="W54" s="150"/>
      <c r="X54" s="150"/>
      <c r="Y54" s="151"/>
      <c r="Z54" s="149">
        <v>0</v>
      </c>
      <c r="AA54" s="150"/>
      <c r="AB54" s="150"/>
      <c r="AC54" s="150"/>
      <c r="AD54" s="151"/>
      <c r="AE54" s="149">
        <v>0</v>
      </c>
      <c r="AF54" s="150"/>
      <c r="AG54" s="150"/>
      <c r="AH54" s="151"/>
      <c r="AI54" s="149">
        <f>IF(ISNUMBER(U54),U54,0)+IF(ISNUMBER(Z54),Z54,0)</f>
        <v>0</v>
      </c>
      <c r="AJ54" s="150"/>
      <c r="AK54" s="150"/>
      <c r="AL54" s="150"/>
      <c r="AM54" s="151"/>
      <c r="AN54" s="149">
        <f>SUM(AN53:AN53)</f>
        <v>0</v>
      </c>
      <c r="AO54" s="150"/>
      <c r="AP54" s="150"/>
      <c r="AQ54" s="150"/>
      <c r="AR54" s="151"/>
      <c r="AS54" s="149">
        <v>0</v>
      </c>
      <c r="AT54" s="150"/>
      <c r="AU54" s="150"/>
      <c r="AV54" s="150"/>
      <c r="AW54" s="151"/>
      <c r="AX54" s="149">
        <v>0</v>
      </c>
      <c r="AY54" s="150"/>
      <c r="AZ54" s="150"/>
      <c r="BA54" s="151"/>
      <c r="BB54" s="149">
        <f>IF(ISNUMBER(AN54),AN54,0)+IF(ISNUMBER(AS54),AS54,0)</f>
        <v>0</v>
      </c>
      <c r="BC54" s="150"/>
      <c r="BD54" s="150"/>
      <c r="BE54" s="150"/>
      <c r="BF54" s="151"/>
      <c r="BG54" s="149">
        <f>SUM(BG53:BG53)</f>
        <v>687815</v>
      </c>
      <c r="BH54" s="150"/>
      <c r="BI54" s="150"/>
      <c r="BJ54" s="150"/>
      <c r="BK54" s="151"/>
      <c r="BL54" s="149">
        <v>0</v>
      </c>
      <c r="BM54" s="150"/>
      <c r="BN54" s="150"/>
      <c r="BO54" s="150"/>
      <c r="BP54" s="151"/>
      <c r="BQ54" s="149">
        <v>0</v>
      </c>
      <c r="BR54" s="150"/>
      <c r="BS54" s="150"/>
      <c r="BT54" s="151"/>
      <c r="BU54" s="149">
        <f>IF(ISNUMBER(BG54),BG54,0)+IF(ISNUMBER(BL54),BL54,0)</f>
        <v>687815</v>
      </c>
      <c r="BV54" s="150"/>
      <c r="BW54" s="150"/>
      <c r="BX54" s="150"/>
      <c r="BY54" s="151"/>
      <c r="BZ54" s="20"/>
      <c r="CA54" s="20"/>
      <c r="CB54" s="20"/>
      <c r="CC54" s="5"/>
      <c r="CD54" s="5"/>
    </row>
    <row r="55" spans="1:82" s="25" customFormat="1"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9"/>
      <c r="CD55" s="9"/>
    </row>
    <row r="56" spans="1:82" s="10" customFormat="1" ht="14.25" customHeight="1" x14ac:dyDescent="0.2">
      <c r="A56" s="107" t="s">
        <v>83</v>
      </c>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c r="AS56" s="107"/>
      <c r="AT56" s="107"/>
      <c r="AU56" s="107"/>
      <c r="AV56" s="107"/>
      <c r="AW56" s="107"/>
      <c r="AX56" s="107"/>
      <c r="AY56" s="107"/>
      <c r="AZ56" s="107"/>
      <c r="BA56" s="107"/>
      <c r="BB56" s="107"/>
      <c r="BC56" s="107"/>
      <c r="BD56" s="107"/>
      <c r="BE56" s="107"/>
      <c r="BF56" s="107"/>
      <c r="BG56" s="107"/>
      <c r="BH56" s="107"/>
      <c r="BI56" s="107"/>
      <c r="BJ56" s="107"/>
      <c r="BK56" s="107"/>
      <c r="BL56" s="107"/>
      <c r="BM56" s="8"/>
      <c r="BN56" s="8"/>
      <c r="BO56" s="8"/>
      <c r="BP56" s="8"/>
      <c r="BQ56" s="8"/>
      <c r="BR56" s="8"/>
      <c r="BS56" s="8"/>
      <c r="BT56" s="8"/>
      <c r="BU56" s="8"/>
      <c r="BV56" s="8"/>
      <c r="BW56" s="8"/>
      <c r="BX56" s="8"/>
      <c r="BY56" s="8"/>
      <c r="BZ56" s="8"/>
      <c r="CA56" s="8"/>
      <c r="CB56" s="8"/>
      <c r="CC56" s="9"/>
      <c r="CD56" s="9"/>
    </row>
    <row r="57" spans="1:82" s="10" customFormat="1" ht="14.25" customHeight="1" x14ac:dyDescent="0.2">
      <c r="A57" s="107" t="s">
        <v>132</v>
      </c>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c r="AS57" s="107"/>
      <c r="AT57" s="107"/>
      <c r="AU57" s="107"/>
      <c r="AV57" s="107"/>
      <c r="AW57" s="107"/>
      <c r="AX57" s="107"/>
      <c r="AY57" s="107"/>
      <c r="AZ57" s="107"/>
      <c r="BA57" s="107"/>
      <c r="BB57" s="107"/>
      <c r="BC57" s="107"/>
      <c r="BD57" s="107"/>
      <c r="BE57" s="107"/>
      <c r="BF57" s="107"/>
      <c r="BG57" s="107"/>
      <c r="BH57" s="107"/>
      <c r="BI57" s="107"/>
      <c r="BJ57" s="107"/>
      <c r="BK57" s="107"/>
      <c r="BL57" s="107"/>
      <c r="BM57" s="8"/>
      <c r="BN57" s="8"/>
      <c r="BO57" s="8"/>
      <c r="BP57" s="8"/>
      <c r="BQ57" s="8"/>
      <c r="BR57" s="8"/>
      <c r="BS57" s="8"/>
      <c r="BT57" s="8"/>
      <c r="BU57" s="8"/>
      <c r="BV57" s="8"/>
      <c r="BW57" s="8"/>
      <c r="BX57" s="8"/>
      <c r="BY57" s="8"/>
      <c r="BZ57" s="8"/>
      <c r="CA57" s="8"/>
      <c r="CB57" s="8"/>
      <c r="CC57" s="9"/>
      <c r="CD57" s="9"/>
    </row>
    <row r="58" spans="1:82" s="10" customFormat="1" ht="23.1" customHeight="1" x14ac:dyDescent="0.2">
      <c r="A58" s="55" t="s">
        <v>6</v>
      </c>
      <c r="B58" s="56"/>
      <c r="C58" s="56"/>
      <c r="D58" s="65" t="s">
        <v>9</v>
      </c>
      <c r="E58" s="65"/>
      <c r="F58" s="65"/>
      <c r="G58" s="65"/>
      <c r="H58" s="65"/>
      <c r="I58" s="65"/>
      <c r="J58" s="65"/>
      <c r="K58" s="65"/>
      <c r="L58" s="65"/>
      <c r="M58" s="65"/>
      <c r="N58" s="65"/>
      <c r="O58" s="65"/>
      <c r="P58" s="65"/>
      <c r="Q58" s="65" t="s">
        <v>8</v>
      </c>
      <c r="R58" s="65"/>
      <c r="S58" s="65"/>
      <c r="T58" s="65"/>
      <c r="U58" s="65"/>
      <c r="V58" s="65" t="s">
        <v>7</v>
      </c>
      <c r="W58" s="65"/>
      <c r="X58" s="65"/>
      <c r="Y58" s="65"/>
      <c r="Z58" s="65"/>
      <c r="AA58" s="65"/>
      <c r="AB58" s="65"/>
      <c r="AC58" s="65"/>
      <c r="AD58" s="65"/>
      <c r="AE58" s="65"/>
      <c r="AF58" s="84" t="s">
        <v>126</v>
      </c>
      <c r="AG58" s="85"/>
      <c r="AH58" s="85"/>
      <c r="AI58" s="85"/>
      <c r="AJ58" s="85"/>
      <c r="AK58" s="85"/>
      <c r="AL58" s="85"/>
      <c r="AM58" s="85"/>
      <c r="AN58" s="85"/>
      <c r="AO58" s="85"/>
      <c r="AP58" s="85"/>
      <c r="AQ58" s="85"/>
      <c r="AR58" s="85"/>
      <c r="AS58" s="85"/>
      <c r="AT58" s="86"/>
      <c r="AU58" s="84" t="s">
        <v>127</v>
      </c>
      <c r="AV58" s="85"/>
      <c r="AW58" s="85"/>
      <c r="AX58" s="85"/>
      <c r="AY58" s="85"/>
      <c r="AZ58" s="85"/>
      <c r="BA58" s="85"/>
      <c r="BB58" s="85"/>
      <c r="BC58" s="85"/>
      <c r="BD58" s="85"/>
      <c r="BE58" s="85"/>
      <c r="BF58" s="85"/>
      <c r="BG58" s="85"/>
      <c r="BH58" s="85"/>
      <c r="BI58" s="86"/>
      <c r="BJ58" s="84" t="s">
        <v>128</v>
      </c>
      <c r="BK58" s="85"/>
      <c r="BL58" s="85"/>
      <c r="BM58" s="85"/>
      <c r="BN58" s="85"/>
      <c r="BO58" s="85"/>
      <c r="BP58" s="85"/>
      <c r="BQ58" s="85"/>
      <c r="BR58" s="85"/>
      <c r="BS58" s="85"/>
      <c r="BT58" s="85"/>
      <c r="BU58" s="85"/>
      <c r="BV58" s="85"/>
      <c r="BW58" s="85"/>
      <c r="BX58" s="86"/>
      <c r="BY58" s="8"/>
      <c r="BZ58" s="8"/>
      <c r="CA58" s="8"/>
      <c r="CB58" s="8"/>
      <c r="CC58" s="9"/>
      <c r="CD58" s="9"/>
    </row>
    <row r="59" spans="1:82" s="10" customFormat="1" ht="32.25" customHeight="1" x14ac:dyDescent="0.2">
      <c r="A59" s="59"/>
      <c r="B59" s="60"/>
      <c r="C59" s="60"/>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t="s">
        <v>4</v>
      </c>
      <c r="AG59" s="65"/>
      <c r="AH59" s="65"/>
      <c r="AI59" s="65"/>
      <c r="AJ59" s="65"/>
      <c r="AK59" s="65" t="s">
        <v>3</v>
      </c>
      <c r="AL59" s="65"/>
      <c r="AM59" s="65"/>
      <c r="AN59" s="65"/>
      <c r="AO59" s="65"/>
      <c r="AP59" s="65" t="s">
        <v>58</v>
      </c>
      <c r="AQ59" s="65"/>
      <c r="AR59" s="65"/>
      <c r="AS59" s="65"/>
      <c r="AT59" s="65"/>
      <c r="AU59" s="65" t="s">
        <v>4</v>
      </c>
      <c r="AV59" s="65"/>
      <c r="AW59" s="65"/>
      <c r="AX59" s="65"/>
      <c r="AY59" s="65"/>
      <c r="AZ59" s="65" t="s">
        <v>3</v>
      </c>
      <c r="BA59" s="65"/>
      <c r="BB59" s="65"/>
      <c r="BC59" s="65"/>
      <c r="BD59" s="65"/>
      <c r="BE59" s="65" t="s">
        <v>44</v>
      </c>
      <c r="BF59" s="65"/>
      <c r="BG59" s="65"/>
      <c r="BH59" s="65"/>
      <c r="BI59" s="65"/>
      <c r="BJ59" s="65" t="s">
        <v>4</v>
      </c>
      <c r="BK59" s="65"/>
      <c r="BL59" s="65"/>
      <c r="BM59" s="65"/>
      <c r="BN59" s="65"/>
      <c r="BO59" s="65" t="s">
        <v>3</v>
      </c>
      <c r="BP59" s="65"/>
      <c r="BQ59" s="65"/>
      <c r="BR59" s="65"/>
      <c r="BS59" s="65"/>
      <c r="BT59" s="65" t="s">
        <v>49</v>
      </c>
      <c r="BU59" s="65"/>
      <c r="BV59" s="65"/>
      <c r="BW59" s="65"/>
      <c r="BX59" s="65"/>
      <c r="BY59" s="8"/>
      <c r="BZ59" s="8"/>
      <c r="CA59" s="8"/>
      <c r="CB59" s="8"/>
      <c r="CC59" s="9"/>
      <c r="CD59" s="9"/>
    </row>
    <row r="60" spans="1:82" s="22" customFormat="1" ht="15" customHeight="1" x14ac:dyDescent="0.2">
      <c r="A60" s="51">
        <v>1</v>
      </c>
      <c r="B60" s="52"/>
      <c r="C60" s="52"/>
      <c r="D60" s="100">
        <v>2</v>
      </c>
      <c r="E60" s="100"/>
      <c r="F60" s="100"/>
      <c r="G60" s="100"/>
      <c r="H60" s="100"/>
      <c r="I60" s="100"/>
      <c r="J60" s="100"/>
      <c r="K60" s="100"/>
      <c r="L60" s="100"/>
      <c r="M60" s="100"/>
      <c r="N60" s="100"/>
      <c r="O60" s="100"/>
      <c r="P60" s="100"/>
      <c r="Q60" s="100">
        <v>3</v>
      </c>
      <c r="R60" s="100"/>
      <c r="S60" s="100"/>
      <c r="T60" s="100"/>
      <c r="U60" s="100"/>
      <c r="V60" s="100">
        <v>4</v>
      </c>
      <c r="W60" s="100"/>
      <c r="X60" s="100"/>
      <c r="Y60" s="100"/>
      <c r="Z60" s="100"/>
      <c r="AA60" s="100"/>
      <c r="AB60" s="100"/>
      <c r="AC60" s="100"/>
      <c r="AD60" s="100"/>
      <c r="AE60" s="100"/>
      <c r="AF60" s="100">
        <v>5</v>
      </c>
      <c r="AG60" s="100"/>
      <c r="AH60" s="100"/>
      <c r="AI60" s="100"/>
      <c r="AJ60" s="100"/>
      <c r="AK60" s="100">
        <v>6</v>
      </c>
      <c r="AL60" s="100"/>
      <c r="AM60" s="100"/>
      <c r="AN60" s="100"/>
      <c r="AO60" s="100"/>
      <c r="AP60" s="100">
        <v>7</v>
      </c>
      <c r="AQ60" s="100"/>
      <c r="AR60" s="100"/>
      <c r="AS60" s="100"/>
      <c r="AT60" s="100"/>
      <c r="AU60" s="100">
        <v>8</v>
      </c>
      <c r="AV60" s="100"/>
      <c r="AW60" s="100"/>
      <c r="AX60" s="100"/>
      <c r="AY60" s="100"/>
      <c r="AZ60" s="100">
        <v>9</v>
      </c>
      <c r="BA60" s="100"/>
      <c r="BB60" s="100"/>
      <c r="BC60" s="100"/>
      <c r="BD60" s="100"/>
      <c r="BE60" s="100">
        <v>10</v>
      </c>
      <c r="BF60" s="100"/>
      <c r="BG60" s="100"/>
      <c r="BH60" s="100"/>
      <c r="BI60" s="100"/>
      <c r="BJ60" s="100">
        <v>11</v>
      </c>
      <c r="BK60" s="100"/>
      <c r="BL60" s="100"/>
      <c r="BM60" s="100"/>
      <c r="BN60" s="100"/>
      <c r="BO60" s="100">
        <v>12</v>
      </c>
      <c r="BP60" s="100"/>
      <c r="BQ60" s="100"/>
      <c r="BR60" s="100"/>
      <c r="BS60" s="100"/>
      <c r="BT60" s="100">
        <v>13</v>
      </c>
      <c r="BU60" s="100"/>
      <c r="BV60" s="100"/>
      <c r="BW60" s="100"/>
      <c r="BX60" s="100"/>
      <c r="BY60" s="23"/>
      <c r="BZ60" s="23"/>
      <c r="CA60" s="23"/>
      <c r="CB60" s="23"/>
      <c r="CC60" s="21"/>
      <c r="CD60" s="21"/>
    </row>
    <row r="61" spans="1:82" s="2" customFormat="1" ht="15" customHeight="1" x14ac:dyDescent="0.2">
      <c r="A61" s="53">
        <v>0</v>
      </c>
      <c r="B61" s="54"/>
      <c r="C61" s="54"/>
      <c r="D61" s="41" t="s">
        <v>102</v>
      </c>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6"/>
      <c r="BP61" s="136"/>
      <c r="BQ61" s="136"/>
      <c r="BR61" s="136"/>
      <c r="BS61" s="136"/>
      <c r="BT61" s="136"/>
      <c r="BU61" s="136"/>
      <c r="BV61" s="136"/>
      <c r="BW61" s="136"/>
      <c r="BX61" s="136"/>
      <c r="BY61" s="20"/>
      <c r="BZ61" s="20"/>
      <c r="CA61" s="20" t="s">
        <v>27</v>
      </c>
      <c r="CB61" s="20"/>
      <c r="CC61" s="5"/>
      <c r="CD61" s="5"/>
    </row>
    <row r="62" spans="1:82" s="3" customFormat="1" ht="80.25" customHeight="1" x14ac:dyDescent="0.2">
      <c r="A62" s="77">
        <v>1</v>
      </c>
      <c r="B62" s="78"/>
      <c r="C62" s="78"/>
      <c r="D62" s="79" t="s">
        <v>160</v>
      </c>
      <c r="E62" s="80"/>
      <c r="F62" s="80"/>
      <c r="G62" s="80"/>
      <c r="H62" s="80"/>
      <c r="I62" s="80"/>
      <c r="J62" s="80"/>
      <c r="K62" s="80"/>
      <c r="L62" s="80"/>
      <c r="M62" s="80"/>
      <c r="N62" s="80"/>
      <c r="O62" s="80"/>
      <c r="P62" s="81"/>
      <c r="Q62" s="65" t="s">
        <v>104</v>
      </c>
      <c r="R62" s="65"/>
      <c r="S62" s="65"/>
      <c r="T62" s="65"/>
      <c r="U62" s="65"/>
      <c r="V62" s="91" t="s">
        <v>161</v>
      </c>
      <c r="W62" s="92"/>
      <c r="X62" s="92"/>
      <c r="Y62" s="92"/>
      <c r="Z62" s="92"/>
      <c r="AA62" s="92"/>
      <c r="AB62" s="92"/>
      <c r="AC62" s="92"/>
      <c r="AD62" s="92"/>
      <c r="AE62" s="93"/>
      <c r="AF62" s="82">
        <v>0</v>
      </c>
      <c r="AG62" s="82"/>
      <c r="AH62" s="82"/>
      <c r="AI62" s="82"/>
      <c r="AJ62" s="82"/>
      <c r="AK62" s="82">
        <v>0</v>
      </c>
      <c r="AL62" s="82"/>
      <c r="AM62" s="82"/>
      <c r="AN62" s="82"/>
      <c r="AO62" s="82"/>
      <c r="AP62" s="82">
        <v>0</v>
      </c>
      <c r="AQ62" s="82"/>
      <c r="AR62" s="82"/>
      <c r="AS62" s="82"/>
      <c r="AT62" s="82"/>
      <c r="AU62" s="82">
        <v>0</v>
      </c>
      <c r="AV62" s="82"/>
      <c r="AW62" s="82"/>
      <c r="AX62" s="82"/>
      <c r="AY62" s="82"/>
      <c r="AZ62" s="82">
        <v>0</v>
      </c>
      <c r="BA62" s="82"/>
      <c r="BB62" s="82"/>
      <c r="BC62" s="82"/>
      <c r="BD62" s="82"/>
      <c r="BE62" s="82">
        <v>0</v>
      </c>
      <c r="BF62" s="82"/>
      <c r="BG62" s="82"/>
      <c r="BH62" s="82"/>
      <c r="BI62" s="82"/>
      <c r="BJ62" s="82">
        <v>687815</v>
      </c>
      <c r="BK62" s="82"/>
      <c r="BL62" s="82"/>
      <c r="BM62" s="82"/>
      <c r="BN62" s="82"/>
      <c r="BO62" s="82">
        <v>0</v>
      </c>
      <c r="BP62" s="82"/>
      <c r="BQ62" s="82"/>
      <c r="BR62" s="82"/>
      <c r="BS62" s="82"/>
      <c r="BT62" s="82">
        <v>687815</v>
      </c>
      <c r="BU62" s="82"/>
      <c r="BV62" s="82"/>
      <c r="BW62" s="82"/>
      <c r="BX62" s="82"/>
      <c r="BY62" s="19"/>
      <c r="BZ62" s="19"/>
      <c r="CA62" s="19"/>
      <c r="CB62" s="19"/>
      <c r="CC62" s="4"/>
      <c r="CD62" s="4"/>
    </row>
    <row r="63" spans="1:82" s="27" customFormat="1" ht="15" customHeight="1" x14ac:dyDescent="0.2">
      <c r="A63" s="53">
        <v>0</v>
      </c>
      <c r="B63" s="54"/>
      <c r="C63" s="54"/>
      <c r="D63" s="98" t="s">
        <v>103</v>
      </c>
      <c r="E63" s="110"/>
      <c r="F63" s="110"/>
      <c r="G63" s="110"/>
      <c r="H63" s="110"/>
      <c r="I63" s="110"/>
      <c r="J63" s="110"/>
      <c r="K63" s="110"/>
      <c r="L63" s="110"/>
      <c r="M63" s="110"/>
      <c r="N63" s="110"/>
      <c r="O63" s="110"/>
      <c r="P63" s="111"/>
      <c r="Q63" s="41"/>
      <c r="R63" s="41"/>
      <c r="S63" s="41"/>
      <c r="T63" s="41"/>
      <c r="U63" s="41"/>
      <c r="V63" s="74"/>
      <c r="W63" s="75"/>
      <c r="X63" s="75"/>
      <c r="Y63" s="75"/>
      <c r="Z63" s="75"/>
      <c r="AA63" s="75"/>
      <c r="AB63" s="75"/>
      <c r="AC63" s="75"/>
      <c r="AD63" s="75"/>
      <c r="AE63" s="7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6"/>
      <c r="BP63" s="136"/>
      <c r="BQ63" s="136"/>
      <c r="BR63" s="136"/>
      <c r="BS63" s="136"/>
      <c r="BT63" s="136"/>
      <c r="BU63" s="136"/>
      <c r="BV63" s="136"/>
      <c r="BW63" s="136"/>
      <c r="BX63" s="136"/>
      <c r="BY63" s="20"/>
      <c r="BZ63" s="20"/>
      <c r="CA63" s="20"/>
      <c r="CB63" s="20"/>
      <c r="CC63" s="5"/>
      <c r="CD63" s="5"/>
    </row>
    <row r="64" spans="1:82" s="26" customFormat="1" ht="147" customHeight="1" x14ac:dyDescent="0.2">
      <c r="A64" s="77">
        <v>1</v>
      </c>
      <c r="B64" s="78"/>
      <c r="C64" s="78"/>
      <c r="D64" s="79" t="s">
        <v>168</v>
      </c>
      <c r="E64" s="92"/>
      <c r="F64" s="92"/>
      <c r="G64" s="92"/>
      <c r="H64" s="92"/>
      <c r="I64" s="92"/>
      <c r="J64" s="92"/>
      <c r="K64" s="92"/>
      <c r="L64" s="92"/>
      <c r="M64" s="92"/>
      <c r="N64" s="92"/>
      <c r="O64" s="92"/>
      <c r="P64" s="93"/>
      <c r="Q64" s="65" t="s">
        <v>164</v>
      </c>
      <c r="R64" s="65"/>
      <c r="S64" s="65"/>
      <c r="T64" s="65"/>
      <c r="U64" s="65"/>
      <c r="V64" s="91" t="s">
        <v>163</v>
      </c>
      <c r="W64" s="92"/>
      <c r="X64" s="92"/>
      <c r="Y64" s="92"/>
      <c r="Z64" s="92"/>
      <c r="AA64" s="92"/>
      <c r="AB64" s="92"/>
      <c r="AC64" s="92"/>
      <c r="AD64" s="92"/>
      <c r="AE64" s="93"/>
      <c r="AF64" s="82">
        <v>0</v>
      </c>
      <c r="AG64" s="82"/>
      <c r="AH64" s="82"/>
      <c r="AI64" s="82"/>
      <c r="AJ64" s="82"/>
      <c r="AK64" s="82">
        <v>0</v>
      </c>
      <c r="AL64" s="82"/>
      <c r="AM64" s="82"/>
      <c r="AN64" s="82"/>
      <c r="AO64" s="82"/>
      <c r="AP64" s="82">
        <v>0</v>
      </c>
      <c r="AQ64" s="82"/>
      <c r="AR64" s="82"/>
      <c r="AS64" s="82"/>
      <c r="AT64" s="82"/>
      <c r="AU64" s="82">
        <v>0</v>
      </c>
      <c r="AV64" s="82"/>
      <c r="AW64" s="82"/>
      <c r="AX64" s="82"/>
      <c r="AY64" s="82"/>
      <c r="AZ64" s="82">
        <v>0</v>
      </c>
      <c r="BA64" s="82"/>
      <c r="BB64" s="82"/>
      <c r="BC64" s="82"/>
      <c r="BD64" s="82"/>
      <c r="BE64" s="82">
        <v>0</v>
      </c>
      <c r="BF64" s="82"/>
      <c r="BG64" s="82"/>
      <c r="BH64" s="82"/>
      <c r="BI64" s="82"/>
      <c r="BJ64" s="82">
        <v>1</v>
      </c>
      <c r="BK64" s="82"/>
      <c r="BL64" s="82"/>
      <c r="BM64" s="82"/>
      <c r="BN64" s="82"/>
      <c r="BO64" s="82">
        <v>0</v>
      </c>
      <c r="BP64" s="82"/>
      <c r="BQ64" s="82"/>
      <c r="BR64" s="82"/>
      <c r="BS64" s="82"/>
      <c r="BT64" s="82">
        <v>1</v>
      </c>
      <c r="BU64" s="82"/>
      <c r="BV64" s="82"/>
      <c r="BW64" s="82"/>
      <c r="BX64" s="82"/>
      <c r="BY64" s="19"/>
      <c r="BZ64" s="19"/>
      <c r="CA64" s="19"/>
      <c r="CB64" s="19"/>
      <c r="CC64" s="4"/>
      <c r="CD64" s="4"/>
    </row>
    <row r="65" spans="1:82" s="26" customFormat="1" ht="17.25" customHeight="1" x14ac:dyDescent="0.2">
      <c r="A65" s="77"/>
      <c r="B65" s="78"/>
      <c r="C65" s="90"/>
      <c r="D65" s="141" t="s">
        <v>162</v>
      </c>
      <c r="E65" s="142"/>
      <c r="F65" s="142"/>
      <c r="G65" s="142"/>
      <c r="H65" s="142"/>
      <c r="I65" s="142"/>
      <c r="J65" s="142"/>
      <c r="K65" s="142"/>
      <c r="L65" s="142"/>
      <c r="M65" s="142"/>
      <c r="N65" s="142"/>
      <c r="O65" s="142"/>
      <c r="P65" s="143"/>
      <c r="Q65" s="84"/>
      <c r="R65" s="85"/>
      <c r="S65" s="85"/>
      <c r="T65" s="85"/>
      <c r="U65" s="86"/>
      <c r="V65" s="91"/>
      <c r="W65" s="92"/>
      <c r="X65" s="92"/>
      <c r="Y65" s="92"/>
      <c r="Z65" s="92"/>
      <c r="AA65" s="92"/>
      <c r="AB65" s="92"/>
      <c r="AC65" s="92"/>
      <c r="AD65" s="92"/>
      <c r="AE65" s="93"/>
      <c r="AF65" s="95"/>
      <c r="AG65" s="96"/>
      <c r="AH65" s="96"/>
      <c r="AI65" s="96"/>
      <c r="AJ65" s="97"/>
      <c r="AK65" s="95"/>
      <c r="AL65" s="96"/>
      <c r="AM65" s="96"/>
      <c r="AN65" s="96"/>
      <c r="AO65" s="97"/>
      <c r="AP65" s="95"/>
      <c r="AQ65" s="96"/>
      <c r="AR65" s="96"/>
      <c r="AS65" s="96"/>
      <c r="AT65" s="97"/>
      <c r="AU65" s="95"/>
      <c r="AV65" s="96"/>
      <c r="AW65" s="96"/>
      <c r="AX65" s="96"/>
      <c r="AY65" s="97"/>
      <c r="AZ65" s="95"/>
      <c r="BA65" s="96"/>
      <c r="BB65" s="96"/>
      <c r="BC65" s="96"/>
      <c r="BD65" s="97"/>
      <c r="BE65" s="95"/>
      <c r="BF65" s="96"/>
      <c r="BG65" s="96"/>
      <c r="BH65" s="96"/>
      <c r="BI65" s="97"/>
      <c r="BJ65" s="95"/>
      <c r="BK65" s="96"/>
      <c r="BL65" s="96"/>
      <c r="BM65" s="96"/>
      <c r="BN65" s="97"/>
      <c r="BO65" s="95"/>
      <c r="BP65" s="96"/>
      <c r="BQ65" s="96"/>
      <c r="BR65" s="96"/>
      <c r="BS65" s="97"/>
      <c r="BT65" s="95"/>
      <c r="BU65" s="96"/>
      <c r="BV65" s="96"/>
      <c r="BW65" s="96"/>
      <c r="BX65" s="97"/>
      <c r="BY65" s="19"/>
      <c r="BZ65" s="19"/>
      <c r="CA65" s="19"/>
      <c r="CB65" s="19"/>
      <c r="CC65" s="4"/>
      <c r="CD65" s="4"/>
    </row>
    <row r="66" spans="1:82" s="26" customFormat="1" ht="80.25" customHeight="1" x14ac:dyDescent="0.2">
      <c r="A66" s="77">
        <v>1</v>
      </c>
      <c r="B66" s="78"/>
      <c r="C66" s="90"/>
      <c r="D66" s="79" t="s">
        <v>169</v>
      </c>
      <c r="E66" s="80"/>
      <c r="F66" s="80"/>
      <c r="G66" s="80"/>
      <c r="H66" s="80"/>
      <c r="I66" s="80"/>
      <c r="J66" s="80"/>
      <c r="K66" s="80"/>
      <c r="L66" s="80"/>
      <c r="M66" s="80"/>
      <c r="N66" s="80"/>
      <c r="O66" s="80"/>
      <c r="P66" s="81"/>
      <c r="Q66" s="84" t="s">
        <v>104</v>
      </c>
      <c r="R66" s="85"/>
      <c r="S66" s="85"/>
      <c r="T66" s="85"/>
      <c r="U66" s="86"/>
      <c r="V66" s="183" t="s">
        <v>166</v>
      </c>
      <c r="W66" s="184"/>
      <c r="X66" s="184"/>
      <c r="Y66" s="184"/>
      <c r="Z66" s="184"/>
      <c r="AA66" s="184"/>
      <c r="AB66" s="184"/>
      <c r="AC66" s="184"/>
      <c r="AD66" s="184"/>
      <c r="AE66" s="185"/>
      <c r="AF66" s="95">
        <v>0</v>
      </c>
      <c r="AG66" s="96"/>
      <c r="AH66" s="96"/>
      <c r="AI66" s="96"/>
      <c r="AJ66" s="97"/>
      <c r="AK66" s="95">
        <v>0</v>
      </c>
      <c r="AL66" s="96"/>
      <c r="AM66" s="96"/>
      <c r="AN66" s="96"/>
      <c r="AO66" s="97"/>
      <c r="AP66" s="95">
        <v>0</v>
      </c>
      <c r="AQ66" s="96"/>
      <c r="AR66" s="96"/>
      <c r="AS66" s="96"/>
      <c r="AT66" s="97"/>
      <c r="AU66" s="95">
        <v>0</v>
      </c>
      <c r="AV66" s="96"/>
      <c r="AW66" s="96"/>
      <c r="AX66" s="96"/>
      <c r="AY66" s="97"/>
      <c r="AZ66" s="95">
        <v>0</v>
      </c>
      <c r="BA66" s="96"/>
      <c r="BB66" s="96"/>
      <c r="BC66" s="96"/>
      <c r="BD66" s="97"/>
      <c r="BE66" s="95">
        <v>0</v>
      </c>
      <c r="BF66" s="96"/>
      <c r="BG66" s="96"/>
      <c r="BH66" s="96"/>
      <c r="BI66" s="97"/>
      <c r="BJ66" s="95">
        <v>33500</v>
      </c>
      <c r="BK66" s="96"/>
      <c r="BL66" s="96"/>
      <c r="BM66" s="96"/>
      <c r="BN66" s="97"/>
      <c r="BO66" s="95">
        <v>0</v>
      </c>
      <c r="BP66" s="96"/>
      <c r="BQ66" s="96"/>
      <c r="BR66" s="96"/>
      <c r="BS66" s="97"/>
      <c r="BT66" s="95">
        <v>33500</v>
      </c>
      <c r="BU66" s="96"/>
      <c r="BV66" s="96"/>
      <c r="BW66" s="96"/>
      <c r="BX66" s="97"/>
      <c r="BY66" s="19"/>
      <c r="BZ66" s="19"/>
      <c r="CA66" s="19"/>
      <c r="CB66" s="19"/>
      <c r="CC66" s="4"/>
      <c r="CD66" s="4"/>
    </row>
    <row r="67" spans="1:82" s="26" customFormat="1" ht="84" customHeight="1" x14ac:dyDescent="0.2">
      <c r="A67" s="77">
        <v>2</v>
      </c>
      <c r="B67" s="78"/>
      <c r="C67" s="90"/>
      <c r="D67" s="79" t="s">
        <v>165</v>
      </c>
      <c r="E67" s="80"/>
      <c r="F67" s="80"/>
      <c r="G67" s="80"/>
      <c r="H67" s="80"/>
      <c r="I67" s="80"/>
      <c r="J67" s="80"/>
      <c r="K67" s="80"/>
      <c r="L67" s="80"/>
      <c r="M67" s="80"/>
      <c r="N67" s="80"/>
      <c r="O67" s="80"/>
      <c r="P67" s="81"/>
      <c r="Q67" s="84" t="s">
        <v>104</v>
      </c>
      <c r="R67" s="85"/>
      <c r="S67" s="85"/>
      <c r="T67" s="85"/>
      <c r="U67" s="86"/>
      <c r="V67" s="183" t="s">
        <v>167</v>
      </c>
      <c r="W67" s="184"/>
      <c r="X67" s="184"/>
      <c r="Y67" s="184"/>
      <c r="Z67" s="184"/>
      <c r="AA67" s="184"/>
      <c r="AB67" s="184"/>
      <c r="AC67" s="184"/>
      <c r="AD67" s="184"/>
      <c r="AE67" s="185"/>
      <c r="AF67" s="95">
        <v>0</v>
      </c>
      <c r="AG67" s="96"/>
      <c r="AH67" s="96"/>
      <c r="AI67" s="96"/>
      <c r="AJ67" s="97"/>
      <c r="AK67" s="95">
        <v>0</v>
      </c>
      <c r="AL67" s="96"/>
      <c r="AM67" s="96"/>
      <c r="AN67" s="96"/>
      <c r="AO67" s="97"/>
      <c r="AP67" s="95">
        <v>0</v>
      </c>
      <c r="AQ67" s="96"/>
      <c r="AR67" s="96"/>
      <c r="AS67" s="96"/>
      <c r="AT67" s="97"/>
      <c r="AU67" s="95">
        <v>0</v>
      </c>
      <c r="AV67" s="96"/>
      <c r="AW67" s="96"/>
      <c r="AX67" s="96"/>
      <c r="AY67" s="97"/>
      <c r="AZ67" s="95">
        <v>0</v>
      </c>
      <c r="BA67" s="96"/>
      <c r="BB67" s="96"/>
      <c r="BC67" s="96"/>
      <c r="BD67" s="97"/>
      <c r="BE67" s="95">
        <v>0</v>
      </c>
      <c r="BF67" s="96"/>
      <c r="BG67" s="96"/>
      <c r="BH67" s="96"/>
      <c r="BI67" s="97"/>
      <c r="BJ67" s="95">
        <v>20988</v>
      </c>
      <c r="BK67" s="96"/>
      <c r="BL67" s="96"/>
      <c r="BM67" s="96"/>
      <c r="BN67" s="97"/>
      <c r="BO67" s="95">
        <v>0</v>
      </c>
      <c r="BP67" s="96"/>
      <c r="BQ67" s="96"/>
      <c r="BR67" s="96"/>
      <c r="BS67" s="97"/>
      <c r="BT67" s="95">
        <v>20988</v>
      </c>
      <c r="BU67" s="96"/>
      <c r="BV67" s="96"/>
      <c r="BW67" s="96"/>
      <c r="BX67" s="97"/>
      <c r="BY67" s="19"/>
      <c r="BZ67" s="19"/>
      <c r="CA67" s="19"/>
      <c r="CB67" s="19"/>
      <c r="CC67" s="4"/>
      <c r="CD67" s="4"/>
    </row>
    <row r="68" spans="1:82" s="26" customFormat="1" ht="92.25" customHeight="1" x14ac:dyDescent="0.2">
      <c r="A68" s="77">
        <v>3</v>
      </c>
      <c r="B68" s="78"/>
      <c r="C68" s="90"/>
      <c r="D68" s="79" t="s">
        <v>170</v>
      </c>
      <c r="E68" s="80"/>
      <c r="F68" s="80"/>
      <c r="G68" s="80"/>
      <c r="H68" s="80"/>
      <c r="I68" s="80"/>
      <c r="J68" s="80"/>
      <c r="K68" s="80"/>
      <c r="L68" s="80"/>
      <c r="M68" s="80"/>
      <c r="N68" s="80"/>
      <c r="O68" s="80"/>
      <c r="P68" s="81"/>
      <c r="Q68" s="84" t="s">
        <v>104</v>
      </c>
      <c r="R68" s="85"/>
      <c r="S68" s="85"/>
      <c r="T68" s="85"/>
      <c r="U68" s="86"/>
      <c r="V68" s="183" t="s">
        <v>171</v>
      </c>
      <c r="W68" s="184"/>
      <c r="X68" s="184"/>
      <c r="Y68" s="184"/>
      <c r="Z68" s="184"/>
      <c r="AA68" s="184"/>
      <c r="AB68" s="184"/>
      <c r="AC68" s="184"/>
      <c r="AD68" s="184"/>
      <c r="AE68" s="185"/>
      <c r="AF68" s="95">
        <v>0</v>
      </c>
      <c r="AG68" s="96"/>
      <c r="AH68" s="96"/>
      <c r="AI68" s="96"/>
      <c r="AJ68" s="97"/>
      <c r="AK68" s="95">
        <v>0</v>
      </c>
      <c r="AL68" s="96"/>
      <c r="AM68" s="96"/>
      <c r="AN68" s="96"/>
      <c r="AO68" s="97"/>
      <c r="AP68" s="95">
        <v>0</v>
      </c>
      <c r="AQ68" s="96"/>
      <c r="AR68" s="96"/>
      <c r="AS68" s="96"/>
      <c r="AT68" s="97"/>
      <c r="AU68" s="95">
        <v>0</v>
      </c>
      <c r="AV68" s="96"/>
      <c r="AW68" s="96"/>
      <c r="AX68" s="96"/>
      <c r="AY68" s="97"/>
      <c r="AZ68" s="95">
        <v>0</v>
      </c>
      <c r="BA68" s="96"/>
      <c r="BB68" s="96"/>
      <c r="BC68" s="96"/>
      <c r="BD68" s="97"/>
      <c r="BE68" s="95">
        <v>0</v>
      </c>
      <c r="BF68" s="96"/>
      <c r="BG68" s="96"/>
      <c r="BH68" s="96"/>
      <c r="BI68" s="97"/>
      <c r="BJ68" s="95">
        <v>2830</v>
      </c>
      <c r="BK68" s="96"/>
      <c r="BL68" s="96"/>
      <c r="BM68" s="96"/>
      <c r="BN68" s="97"/>
      <c r="BO68" s="95">
        <v>0</v>
      </c>
      <c r="BP68" s="96"/>
      <c r="BQ68" s="96"/>
      <c r="BR68" s="96"/>
      <c r="BS68" s="97"/>
      <c r="BT68" s="95">
        <v>2830</v>
      </c>
      <c r="BU68" s="96"/>
      <c r="BV68" s="96"/>
      <c r="BW68" s="96"/>
      <c r="BX68" s="97"/>
      <c r="BY68" s="19"/>
      <c r="BZ68" s="19"/>
      <c r="CA68" s="19"/>
      <c r="CB68" s="19"/>
      <c r="CC68" s="4"/>
      <c r="CD68" s="4"/>
    </row>
    <row r="69" spans="1:82" s="26" customFormat="1" ht="17.25" customHeight="1" x14ac:dyDescent="0.2">
      <c r="A69" s="77"/>
      <c r="B69" s="78"/>
      <c r="C69" s="90"/>
      <c r="D69" s="98" t="s">
        <v>105</v>
      </c>
      <c r="E69" s="75"/>
      <c r="F69" s="75"/>
      <c r="G69" s="75"/>
      <c r="H69" s="75"/>
      <c r="I69" s="75"/>
      <c r="J69" s="75"/>
      <c r="K69" s="75"/>
      <c r="L69" s="75"/>
      <c r="M69" s="75"/>
      <c r="N69" s="75"/>
      <c r="O69" s="75"/>
      <c r="P69" s="76"/>
      <c r="Q69" s="41"/>
      <c r="R69" s="41"/>
      <c r="S69" s="41"/>
      <c r="T69" s="41"/>
      <c r="U69" s="41"/>
      <c r="V69" s="41"/>
      <c r="W69" s="41"/>
      <c r="X69" s="41"/>
      <c r="Y69" s="41"/>
      <c r="Z69" s="41"/>
      <c r="AA69" s="41"/>
      <c r="AB69" s="41"/>
      <c r="AC69" s="41"/>
      <c r="AD69" s="41"/>
      <c r="AE69" s="41"/>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9"/>
      <c r="BZ69" s="19"/>
      <c r="CA69" s="19"/>
      <c r="CB69" s="19"/>
      <c r="CC69" s="4"/>
      <c r="CD69" s="4"/>
    </row>
    <row r="70" spans="1:82" s="26" customFormat="1" ht="87.75" customHeight="1" x14ac:dyDescent="0.2">
      <c r="A70" s="77">
        <v>1</v>
      </c>
      <c r="B70" s="78"/>
      <c r="C70" s="90"/>
      <c r="D70" s="79" t="s">
        <v>172</v>
      </c>
      <c r="E70" s="80"/>
      <c r="F70" s="80"/>
      <c r="G70" s="80"/>
      <c r="H70" s="80"/>
      <c r="I70" s="80"/>
      <c r="J70" s="80"/>
      <c r="K70" s="80"/>
      <c r="L70" s="80"/>
      <c r="M70" s="80"/>
      <c r="N70" s="80"/>
      <c r="O70" s="80"/>
      <c r="P70" s="81"/>
      <c r="Q70" s="94" t="s">
        <v>173</v>
      </c>
      <c r="R70" s="94"/>
      <c r="S70" s="94"/>
      <c r="T70" s="94"/>
      <c r="U70" s="94"/>
      <c r="V70" s="66" t="s">
        <v>174</v>
      </c>
      <c r="W70" s="67"/>
      <c r="X70" s="67"/>
      <c r="Y70" s="67"/>
      <c r="Z70" s="67"/>
      <c r="AA70" s="67"/>
      <c r="AB70" s="67"/>
      <c r="AC70" s="67"/>
      <c r="AD70" s="67"/>
      <c r="AE70" s="68"/>
      <c r="AF70" s="95">
        <v>0</v>
      </c>
      <c r="AG70" s="96"/>
      <c r="AH70" s="96"/>
      <c r="AI70" s="96"/>
      <c r="AJ70" s="97"/>
      <c r="AK70" s="95">
        <v>0</v>
      </c>
      <c r="AL70" s="96"/>
      <c r="AM70" s="96"/>
      <c r="AN70" s="96"/>
      <c r="AO70" s="97"/>
      <c r="AP70" s="95">
        <v>0</v>
      </c>
      <c r="AQ70" s="96"/>
      <c r="AR70" s="96"/>
      <c r="AS70" s="96"/>
      <c r="AT70" s="97"/>
      <c r="AU70" s="95">
        <v>0</v>
      </c>
      <c r="AV70" s="96"/>
      <c r="AW70" s="96"/>
      <c r="AX70" s="96"/>
      <c r="AY70" s="97"/>
      <c r="AZ70" s="95">
        <v>0</v>
      </c>
      <c r="BA70" s="96"/>
      <c r="BB70" s="96"/>
      <c r="BC70" s="96"/>
      <c r="BD70" s="97"/>
      <c r="BE70" s="95">
        <v>0</v>
      </c>
      <c r="BF70" s="96"/>
      <c r="BG70" s="96"/>
      <c r="BH70" s="96"/>
      <c r="BI70" s="97"/>
      <c r="BJ70" s="95">
        <v>100</v>
      </c>
      <c r="BK70" s="96"/>
      <c r="BL70" s="96"/>
      <c r="BM70" s="96"/>
      <c r="BN70" s="97"/>
      <c r="BO70" s="95">
        <v>0</v>
      </c>
      <c r="BP70" s="96"/>
      <c r="BQ70" s="96"/>
      <c r="BR70" s="96"/>
      <c r="BS70" s="97"/>
      <c r="BT70" s="95">
        <v>100</v>
      </c>
      <c r="BU70" s="96"/>
      <c r="BV70" s="96"/>
      <c r="BW70" s="96"/>
      <c r="BX70" s="97"/>
      <c r="BY70" s="19"/>
      <c r="BZ70" s="19"/>
      <c r="CA70" s="19"/>
      <c r="CB70" s="19"/>
      <c r="CC70" s="4"/>
      <c r="CD70" s="4"/>
    </row>
    <row r="71" spans="1:82" s="2" customFormat="1" ht="121.5" customHeight="1" x14ac:dyDescent="0.2">
      <c r="A71" s="108">
        <v>2</v>
      </c>
      <c r="B71" s="108"/>
      <c r="C71" s="108"/>
      <c r="D71" s="42" t="s">
        <v>175</v>
      </c>
      <c r="E71" s="43"/>
      <c r="F71" s="43"/>
      <c r="G71" s="43"/>
      <c r="H71" s="43"/>
      <c r="I71" s="43"/>
      <c r="J71" s="43"/>
      <c r="K71" s="43"/>
      <c r="L71" s="43"/>
      <c r="M71" s="43"/>
      <c r="N71" s="43"/>
      <c r="O71" s="43"/>
      <c r="P71" s="44"/>
      <c r="Q71" s="94" t="s">
        <v>173</v>
      </c>
      <c r="R71" s="94"/>
      <c r="S71" s="94"/>
      <c r="T71" s="94"/>
      <c r="U71" s="94"/>
      <c r="V71" s="66" t="s">
        <v>176</v>
      </c>
      <c r="W71" s="67"/>
      <c r="X71" s="67"/>
      <c r="Y71" s="67"/>
      <c r="Z71" s="67"/>
      <c r="AA71" s="67"/>
      <c r="AB71" s="67"/>
      <c r="AC71" s="67"/>
      <c r="AD71" s="67"/>
      <c r="AE71" s="68"/>
      <c r="AF71" s="95">
        <v>0</v>
      </c>
      <c r="AG71" s="96"/>
      <c r="AH71" s="96"/>
      <c r="AI71" s="96"/>
      <c r="AJ71" s="97"/>
      <c r="AK71" s="95">
        <v>0</v>
      </c>
      <c r="AL71" s="96"/>
      <c r="AM71" s="96"/>
      <c r="AN71" s="96"/>
      <c r="AO71" s="97"/>
      <c r="AP71" s="95">
        <v>0</v>
      </c>
      <c r="AQ71" s="96"/>
      <c r="AR71" s="96"/>
      <c r="AS71" s="96"/>
      <c r="AT71" s="97"/>
      <c r="AU71" s="95">
        <v>0</v>
      </c>
      <c r="AV71" s="96"/>
      <c r="AW71" s="96"/>
      <c r="AX71" s="96"/>
      <c r="AY71" s="97"/>
      <c r="AZ71" s="95">
        <v>0</v>
      </c>
      <c r="BA71" s="96"/>
      <c r="BB71" s="96"/>
      <c r="BC71" s="96"/>
      <c r="BD71" s="97"/>
      <c r="BE71" s="95">
        <v>0</v>
      </c>
      <c r="BF71" s="96"/>
      <c r="BG71" s="96"/>
      <c r="BH71" s="96"/>
      <c r="BI71" s="97"/>
      <c r="BJ71" s="95">
        <v>100</v>
      </c>
      <c r="BK71" s="96"/>
      <c r="BL71" s="96"/>
      <c r="BM71" s="96"/>
      <c r="BN71" s="97"/>
      <c r="BO71" s="95">
        <v>0</v>
      </c>
      <c r="BP71" s="96"/>
      <c r="BQ71" s="96"/>
      <c r="BR71" s="96"/>
      <c r="BS71" s="97"/>
      <c r="BT71" s="95">
        <v>100</v>
      </c>
      <c r="BU71" s="96"/>
      <c r="BV71" s="96"/>
      <c r="BW71" s="96"/>
      <c r="BX71" s="97"/>
      <c r="BY71" s="20"/>
      <c r="BZ71" s="20"/>
      <c r="CA71" s="20"/>
      <c r="CB71" s="20"/>
      <c r="CC71" s="5"/>
      <c r="CD71" s="5"/>
    </row>
    <row r="72" spans="1:82" s="3" customFormat="1" ht="117" customHeight="1" x14ac:dyDescent="0.2">
      <c r="A72" s="77">
        <v>3</v>
      </c>
      <c r="B72" s="78"/>
      <c r="C72" s="78"/>
      <c r="D72" s="79" t="s">
        <v>177</v>
      </c>
      <c r="E72" s="92"/>
      <c r="F72" s="92"/>
      <c r="G72" s="92"/>
      <c r="H72" s="92"/>
      <c r="I72" s="92"/>
      <c r="J72" s="92"/>
      <c r="K72" s="92"/>
      <c r="L72" s="92"/>
      <c r="M72" s="92"/>
      <c r="N72" s="92"/>
      <c r="O72" s="92"/>
      <c r="P72" s="93"/>
      <c r="Q72" s="65" t="s">
        <v>106</v>
      </c>
      <c r="R72" s="65"/>
      <c r="S72" s="65"/>
      <c r="T72" s="65"/>
      <c r="U72" s="65"/>
      <c r="V72" s="137" t="s">
        <v>178</v>
      </c>
      <c r="W72" s="138"/>
      <c r="X72" s="138"/>
      <c r="Y72" s="138"/>
      <c r="Z72" s="138"/>
      <c r="AA72" s="138"/>
      <c r="AB72" s="138"/>
      <c r="AC72" s="138"/>
      <c r="AD72" s="138"/>
      <c r="AE72" s="139"/>
      <c r="AF72" s="95">
        <v>0</v>
      </c>
      <c r="AG72" s="96"/>
      <c r="AH72" s="96"/>
      <c r="AI72" s="96"/>
      <c r="AJ72" s="97"/>
      <c r="AK72" s="95">
        <v>0</v>
      </c>
      <c r="AL72" s="96"/>
      <c r="AM72" s="96"/>
      <c r="AN72" s="96"/>
      <c r="AO72" s="97"/>
      <c r="AP72" s="95">
        <v>0</v>
      </c>
      <c r="AQ72" s="96"/>
      <c r="AR72" s="96"/>
      <c r="AS72" s="96"/>
      <c r="AT72" s="97"/>
      <c r="AU72" s="95">
        <v>0</v>
      </c>
      <c r="AV72" s="96"/>
      <c r="AW72" s="96"/>
      <c r="AX72" s="96"/>
      <c r="AY72" s="97"/>
      <c r="AZ72" s="95">
        <v>0</v>
      </c>
      <c r="BA72" s="96"/>
      <c r="BB72" s="96"/>
      <c r="BC72" s="96"/>
      <c r="BD72" s="97"/>
      <c r="BE72" s="95">
        <v>0</v>
      </c>
      <c r="BF72" s="96"/>
      <c r="BG72" s="96"/>
      <c r="BH72" s="96"/>
      <c r="BI72" s="97"/>
      <c r="BJ72" s="95">
        <v>100</v>
      </c>
      <c r="BK72" s="96"/>
      <c r="BL72" s="96"/>
      <c r="BM72" s="96"/>
      <c r="BN72" s="97"/>
      <c r="BO72" s="95">
        <v>0</v>
      </c>
      <c r="BP72" s="96"/>
      <c r="BQ72" s="96"/>
      <c r="BR72" s="96"/>
      <c r="BS72" s="97"/>
      <c r="BT72" s="95">
        <v>100</v>
      </c>
      <c r="BU72" s="96"/>
      <c r="BV72" s="96"/>
      <c r="BW72" s="96"/>
      <c r="BX72" s="97"/>
      <c r="BY72" s="19"/>
      <c r="BZ72" s="19"/>
      <c r="CA72" s="19"/>
      <c r="CB72" s="19"/>
      <c r="CC72" s="4"/>
      <c r="CD72" s="4"/>
    </row>
    <row r="73" spans="1:82" s="10" customFormat="1"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9"/>
      <c r="CD73" s="9"/>
    </row>
    <row r="74" spans="1:82" s="10" customFormat="1" ht="14.25" customHeight="1" x14ac:dyDescent="0.2">
      <c r="A74" s="107" t="s">
        <v>59</v>
      </c>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c r="BC74" s="107"/>
      <c r="BD74" s="107"/>
      <c r="BE74" s="107"/>
      <c r="BF74" s="107"/>
      <c r="BG74" s="107"/>
      <c r="BH74" s="107"/>
      <c r="BI74" s="107"/>
      <c r="BJ74" s="107"/>
      <c r="BK74" s="107"/>
      <c r="BL74" s="107"/>
      <c r="BM74" s="8"/>
      <c r="BN74" s="8"/>
      <c r="BO74" s="8"/>
      <c r="BP74" s="8"/>
      <c r="BQ74" s="8"/>
      <c r="BR74" s="8"/>
      <c r="BS74" s="8"/>
      <c r="BT74" s="8"/>
      <c r="BU74" s="8"/>
      <c r="BV74" s="8"/>
      <c r="BW74" s="8"/>
      <c r="BX74" s="8"/>
      <c r="BY74" s="8"/>
      <c r="BZ74" s="8"/>
      <c r="CA74" s="8"/>
      <c r="CB74" s="8"/>
      <c r="CC74" s="9"/>
      <c r="CD74" s="9"/>
    </row>
    <row r="75" spans="1:82" s="10" customFormat="1" ht="15.75" customHeight="1" x14ac:dyDescent="0.2">
      <c r="A75" s="55" t="s">
        <v>19</v>
      </c>
      <c r="B75" s="56"/>
      <c r="C75" s="56"/>
      <c r="D75" s="56"/>
      <c r="E75" s="56"/>
      <c r="F75" s="56"/>
      <c r="G75" s="56"/>
      <c r="H75" s="56"/>
      <c r="I75" s="56"/>
      <c r="J75" s="56"/>
      <c r="K75" s="56"/>
      <c r="L75" s="56"/>
      <c r="M75" s="56"/>
      <c r="N75" s="56"/>
      <c r="O75" s="56"/>
      <c r="P75" s="56"/>
      <c r="Q75" s="56"/>
      <c r="R75" s="56"/>
      <c r="S75" s="56"/>
      <c r="T75" s="61"/>
      <c r="U75" s="65" t="s">
        <v>126</v>
      </c>
      <c r="V75" s="65"/>
      <c r="W75" s="65"/>
      <c r="X75" s="65"/>
      <c r="Y75" s="65"/>
      <c r="Z75" s="65"/>
      <c r="AA75" s="65"/>
      <c r="AB75" s="65"/>
      <c r="AC75" s="65"/>
      <c r="AD75" s="65"/>
      <c r="AE75" s="65" t="s">
        <v>127</v>
      </c>
      <c r="AF75" s="65"/>
      <c r="AG75" s="65"/>
      <c r="AH75" s="65"/>
      <c r="AI75" s="65"/>
      <c r="AJ75" s="65"/>
      <c r="AK75" s="65"/>
      <c r="AL75" s="65"/>
      <c r="AM75" s="65"/>
      <c r="AN75" s="65"/>
      <c r="AO75" s="65" t="s">
        <v>128</v>
      </c>
      <c r="AP75" s="65"/>
      <c r="AQ75" s="65"/>
      <c r="AR75" s="65"/>
      <c r="AS75" s="65"/>
      <c r="AT75" s="65"/>
      <c r="AU75" s="65"/>
      <c r="AV75" s="65"/>
      <c r="AW75" s="65"/>
      <c r="AX75" s="65"/>
      <c r="AY75" s="58"/>
      <c r="AZ75" s="58"/>
      <c r="BA75" s="58"/>
      <c r="BB75" s="58"/>
      <c r="BC75" s="58"/>
      <c r="BD75" s="58"/>
      <c r="BE75" s="58"/>
      <c r="BF75" s="58"/>
      <c r="BG75" s="58"/>
      <c r="BH75" s="58"/>
      <c r="BI75" s="58"/>
      <c r="BJ75" s="58"/>
      <c r="BK75" s="58"/>
      <c r="BL75" s="58"/>
      <c r="BM75" s="58"/>
      <c r="BN75" s="58"/>
      <c r="BO75" s="58"/>
      <c r="BP75" s="58"/>
      <c r="BQ75" s="58"/>
      <c r="BR75" s="58"/>
      <c r="BS75" s="8"/>
      <c r="BT75" s="8"/>
      <c r="BU75" s="8"/>
      <c r="BV75" s="8"/>
      <c r="BW75" s="8"/>
      <c r="BX75" s="8"/>
      <c r="BY75" s="8"/>
      <c r="BZ75" s="8"/>
      <c r="CA75" s="8"/>
      <c r="CB75" s="8"/>
      <c r="CC75" s="9"/>
      <c r="CD75" s="9"/>
    </row>
    <row r="76" spans="1:82" s="10" customFormat="1" ht="30" customHeight="1" x14ac:dyDescent="0.2">
      <c r="A76" s="59"/>
      <c r="B76" s="60"/>
      <c r="C76" s="60"/>
      <c r="D76" s="60"/>
      <c r="E76" s="60"/>
      <c r="F76" s="60"/>
      <c r="G76" s="60"/>
      <c r="H76" s="60"/>
      <c r="I76" s="60"/>
      <c r="J76" s="60"/>
      <c r="K76" s="60"/>
      <c r="L76" s="60"/>
      <c r="M76" s="60"/>
      <c r="N76" s="60"/>
      <c r="O76" s="60"/>
      <c r="P76" s="60"/>
      <c r="Q76" s="60"/>
      <c r="R76" s="60"/>
      <c r="S76" s="60"/>
      <c r="T76" s="63"/>
      <c r="U76" s="65" t="s">
        <v>4</v>
      </c>
      <c r="V76" s="65"/>
      <c r="W76" s="65"/>
      <c r="X76" s="65"/>
      <c r="Y76" s="65"/>
      <c r="Z76" s="65" t="s">
        <v>3</v>
      </c>
      <c r="AA76" s="65"/>
      <c r="AB76" s="65"/>
      <c r="AC76" s="65"/>
      <c r="AD76" s="65"/>
      <c r="AE76" s="65" t="s">
        <v>4</v>
      </c>
      <c r="AF76" s="65"/>
      <c r="AG76" s="65"/>
      <c r="AH76" s="65"/>
      <c r="AI76" s="65"/>
      <c r="AJ76" s="65" t="s">
        <v>3</v>
      </c>
      <c r="AK76" s="65"/>
      <c r="AL76" s="65"/>
      <c r="AM76" s="65"/>
      <c r="AN76" s="65"/>
      <c r="AO76" s="65" t="s">
        <v>4</v>
      </c>
      <c r="AP76" s="65"/>
      <c r="AQ76" s="65"/>
      <c r="AR76" s="65"/>
      <c r="AS76" s="65"/>
      <c r="AT76" s="65" t="s">
        <v>3</v>
      </c>
      <c r="AU76" s="65"/>
      <c r="AV76" s="65"/>
      <c r="AW76" s="65"/>
      <c r="AX76" s="65"/>
      <c r="AY76" s="58"/>
      <c r="AZ76" s="58"/>
      <c r="BA76" s="58"/>
      <c r="BB76" s="58"/>
      <c r="BC76" s="58"/>
      <c r="BD76" s="58"/>
      <c r="BE76" s="58"/>
      <c r="BF76" s="58"/>
      <c r="BG76" s="58"/>
      <c r="BH76" s="58"/>
      <c r="BI76" s="58"/>
      <c r="BJ76" s="58"/>
      <c r="BK76" s="58"/>
      <c r="BL76" s="58"/>
      <c r="BM76" s="58"/>
      <c r="BN76" s="58"/>
      <c r="BO76" s="58"/>
      <c r="BP76" s="58"/>
      <c r="BQ76" s="58"/>
      <c r="BR76" s="58"/>
      <c r="BS76" s="8"/>
      <c r="BT76" s="8"/>
      <c r="BU76" s="8"/>
      <c r="BV76" s="8"/>
      <c r="BW76" s="8"/>
      <c r="BX76" s="8"/>
      <c r="BY76" s="8"/>
      <c r="BZ76" s="8"/>
      <c r="CA76" s="8"/>
      <c r="CB76" s="8"/>
      <c r="CC76" s="9"/>
      <c r="CD76" s="9"/>
    </row>
    <row r="77" spans="1:82" s="22" customFormat="1" ht="15" customHeight="1" x14ac:dyDescent="0.2">
      <c r="A77" s="51">
        <v>1</v>
      </c>
      <c r="B77" s="52"/>
      <c r="C77" s="52"/>
      <c r="D77" s="52"/>
      <c r="E77" s="52"/>
      <c r="F77" s="52"/>
      <c r="G77" s="52"/>
      <c r="H77" s="52"/>
      <c r="I77" s="52"/>
      <c r="J77" s="52"/>
      <c r="K77" s="52"/>
      <c r="L77" s="52"/>
      <c r="M77" s="52"/>
      <c r="N77" s="52"/>
      <c r="O77" s="52"/>
      <c r="P77" s="52"/>
      <c r="Q77" s="52"/>
      <c r="R77" s="52"/>
      <c r="S77" s="52"/>
      <c r="T77" s="158"/>
      <c r="U77" s="100">
        <v>2</v>
      </c>
      <c r="V77" s="100"/>
      <c r="W77" s="100"/>
      <c r="X77" s="100"/>
      <c r="Y77" s="100"/>
      <c r="Z77" s="100">
        <v>3</v>
      </c>
      <c r="AA77" s="100"/>
      <c r="AB77" s="100"/>
      <c r="AC77" s="100"/>
      <c r="AD77" s="100"/>
      <c r="AE77" s="100">
        <v>4</v>
      </c>
      <c r="AF77" s="100"/>
      <c r="AG77" s="100"/>
      <c r="AH77" s="100"/>
      <c r="AI77" s="100"/>
      <c r="AJ77" s="100">
        <v>5</v>
      </c>
      <c r="AK77" s="100"/>
      <c r="AL77" s="100"/>
      <c r="AM77" s="100"/>
      <c r="AN77" s="100"/>
      <c r="AO77" s="100">
        <v>6</v>
      </c>
      <c r="AP77" s="100"/>
      <c r="AQ77" s="100"/>
      <c r="AR77" s="100"/>
      <c r="AS77" s="100"/>
      <c r="AT77" s="100">
        <v>7</v>
      </c>
      <c r="AU77" s="100"/>
      <c r="AV77" s="100"/>
      <c r="AW77" s="100"/>
      <c r="AX77" s="100"/>
      <c r="AY77" s="134"/>
      <c r="AZ77" s="134"/>
      <c r="BA77" s="134"/>
      <c r="BB77" s="134"/>
      <c r="BC77" s="134"/>
      <c r="BD77" s="134"/>
      <c r="BE77" s="134"/>
      <c r="BF77" s="134"/>
      <c r="BG77" s="134"/>
      <c r="BH77" s="134"/>
      <c r="BI77" s="134"/>
      <c r="BJ77" s="134"/>
      <c r="BK77" s="134"/>
      <c r="BL77" s="134"/>
      <c r="BM77" s="134"/>
      <c r="BN77" s="134"/>
      <c r="BO77" s="134"/>
      <c r="BP77" s="134"/>
      <c r="BQ77" s="134"/>
      <c r="BR77" s="134"/>
      <c r="BS77" s="23"/>
      <c r="BT77" s="23"/>
      <c r="BU77" s="23"/>
      <c r="BV77" s="23"/>
      <c r="BW77" s="23"/>
      <c r="BX77" s="23"/>
      <c r="BY77" s="23"/>
      <c r="BZ77" s="23"/>
      <c r="CA77" s="23"/>
      <c r="CB77" s="23"/>
      <c r="CC77" s="21"/>
      <c r="CD77" s="21"/>
    </row>
    <row r="78" spans="1:82" s="2" customFormat="1" ht="12.75" customHeight="1" x14ac:dyDescent="0.2">
      <c r="A78" s="53" t="s">
        <v>78</v>
      </c>
      <c r="B78" s="54"/>
      <c r="C78" s="54"/>
      <c r="D78" s="54"/>
      <c r="E78" s="54"/>
      <c r="F78" s="54"/>
      <c r="G78" s="54"/>
      <c r="H78" s="54"/>
      <c r="I78" s="54"/>
      <c r="J78" s="54"/>
      <c r="K78" s="54"/>
      <c r="L78" s="54"/>
      <c r="M78" s="54"/>
      <c r="N78" s="54"/>
      <c r="O78" s="54"/>
      <c r="P78" s="54"/>
      <c r="Q78" s="54"/>
      <c r="R78" s="54"/>
      <c r="S78" s="54"/>
      <c r="T78" s="130"/>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40"/>
      <c r="AZ78" s="140"/>
      <c r="BA78" s="140"/>
      <c r="BB78" s="140"/>
      <c r="BC78" s="140"/>
      <c r="BD78" s="140"/>
      <c r="BE78" s="140"/>
      <c r="BF78" s="140"/>
      <c r="BG78" s="140"/>
      <c r="BH78" s="140"/>
      <c r="BI78" s="140"/>
      <c r="BJ78" s="140"/>
      <c r="BK78" s="140"/>
      <c r="BL78" s="140"/>
      <c r="BM78" s="140"/>
      <c r="BN78" s="140"/>
      <c r="BO78" s="140"/>
      <c r="BP78" s="140"/>
      <c r="BQ78" s="140"/>
      <c r="BR78" s="140"/>
      <c r="BS78" s="20"/>
      <c r="BT78" s="20"/>
      <c r="BU78" s="20"/>
      <c r="BV78" s="20"/>
      <c r="BW78" s="20"/>
      <c r="BX78" s="20"/>
      <c r="BY78" s="20"/>
      <c r="BZ78" s="20"/>
      <c r="CA78" s="20" t="s">
        <v>28</v>
      </c>
      <c r="CB78" s="20"/>
      <c r="CC78" s="5"/>
      <c r="CD78" s="5"/>
    </row>
    <row r="79" spans="1:82" s="3" customFormat="1" ht="38.25" customHeight="1" x14ac:dyDescent="0.2">
      <c r="A79" s="131" t="s">
        <v>107</v>
      </c>
      <c r="B79" s="132"/>
      <c r="C79" s="132"/>
      <c r="D79" s="132"/>
      <c r="E79" s="132"/>
      <c r="F79" s="132"/>
      <c r="G79" s="132"/>
      <c r="H79" s="132"/>
      <c r="I79" s="132"/>
      <c r="J79" s="132"/>
      <c r="K79" s="132"/>
      <c r="L79" s="132"/>
      <c r="M79" s="132"/>
      <c r="N79" s="132"/>
      <c r="O79" s="132"/>
      <c r="P79" s="132"/>
      <c r="Q79" s="132"/>
      <c r="R79" s="132"/>
      <c r="S79" s="132"/>
      <c r="T79" s="133"/>
      <c r="U79" s="64" t="s">
        <v>101</v>
      </c>
      <c r="V79" s="64"/>
      <c r="W79" s="64"/>
      <c r="X79" s="64"/>
      <c r="Y79" s="64"/>
      <c r="Z79" s="64"/>
      <c r="AA79" s="64"/>
      <c r="AB79" s="64"/>
      <c r="AC79" s="64"/>
      <c r="AD79" s="64"/>
      <c r="AE79" s="64" t="s">
        <v>101</v>
      </c>
      <c r="AF79" s="64"/>
      <c r="AG79" s="64"/>
      <c r="AH79" s="64"/>
      <c r="AI79" s="64"/>
      <c r="AJ79" s="64"/>
      <c r="AK79" s="64"/>
      <c r="AL79" s="64"/>
      <c r="AM79" s="64"/>
      <c r="AN79" s="64"/>
      <c r="AO79" s="64" t="s">
        <v>101</v>
      </c>
      <c r="AP79" s="64"/>
      <c r="AQ79" s="64"/>
      <c r="AR79" s="64"/>
      <c r="AS79" s="64"/>
      <c r="AT79" s="64"/>
      <c r="AU79" s="64"/>
      <c r="AV79" s="64"/>
      <c r="AW79" s="64"/>
      <c r="AX79" s="64"/>
      <c r="AY79" s="129"/>
      <c r="AZ79" s="129"/>
      <c r="BA79" s="129"/>
      <c r="BB79" s="129"/>
      <c r="BC79" s="129"/>
      <c r="BD79" s="129"/>
      <c r="BE79" s="129"/>
      <c r="BF79" s="129"/>
      <c r="BG79" s="129"/>
      <c r="BH79" s="129"/>
      <c r="BI79" s="129"/>
      <c r="BJ79" s="129"/>
      <c r="BK79" s="129"/>
      <c r="BL79" s="129"/>
      <c r="BM79" s="129"/>
      <c r="BN79" s="129"/>
      <c r="BO79" s="129"/>
      <c r="BP79" s="129"/>
      <c r="BQ79" s="129"/>
      <c r="BR79" s="129"/>
      <c r="BS79" s="19"/>
      <c r="BT79" s="19"/>
      <c r="BU79" s="19"/>
      <c r="BV79" s="19"/>
      <c r="BW79" s="19"/>
      <c r="BX79" s="19"/>
      <c r="BY79" s="19"/>
      <c r="BZ79" s="19"/>
      <c r="CA79" s="19"/>
      <c r="CB79" s="19"/>
      <c r="CC79" s="4"/>
      <c r="CD79" s="4"/>
    </row>
    <row r="80" spans="1:82" s="10" customFormat="1"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9"/>
      <c r="CD80" s="9"/>
    </row>
    <row r="81" spans="1:82" s="10" customFormat="1" ht="14.25" customHeight="1" x14ac:dyDescent="0.2">
      <c r="A81" s="107" t="s">
        <v>60</v>
      </c>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c r="BC81" s="107"/>
      <c r="BD81" s="107"/>
      <c r="BE81" s="107"/>
      <c r="BF81" s="107"/>
      <c r="BG81" s="107"/>
      <c r="BH81" s="107"/>
      <c r="BI81" s="107"/>
      <c r="BJ81" s="107"/>
      <c r="BK81" s="107"/>
      <c r="BL81" s="107"/>
      <c r="BM81" s="8"/>
      <c r="BN81" s="8"/>
      <c r="BO81" s="8"/>
      <c r="BP81" s="8"/>
      <c r="BQ81" s="8"/>
      <c r="BR81" s="8"/>
      <c r="BS81" s="8"/>
      <c r="BT81" s="8"/>
      <c r="BU81" s="8"/>
      <c r="BV81" s="8"/>
      <c r="BW81" s="8"/>
      <c r="BX81" s="8"/>
      <c r="BY81" s="8"/>
      <c r="BZ81" s="8"/>
      <c r="CA81" s="8"/>
      <c r="CB81" s="8"/>
      <c r="CC81" s="9"/>
      <c r="CD81" s="9"/>
    </row>
    <row r="82" spans="1:82" s="10" customFormat="1" ht="15" customHeight="1" x14ac:dyDescent="0.2">
      <c r="A82" s="55" t="s">
        <v>6</v>
      </c>
      <c r="B82" s="56"/>
      <c r="C82" s="56"/>
      <c r="D82" s="55" t="s">
        <v>10</v>
      </c>
      <c r="E82" s="56"/>
      <c r="F82" s="56"/>
      <c r="G82" s="56"/>
      <c r="H82" s="56"/>
      <c r="I82" s="56"/>
      <c r="J82" s="56"/>
      <c r="K82" s="56"/>
      <c r="L82" s="56"/>
      <c r="M82" s="56"/>
      <c r="N82" s="56"/>
      <c r="O82" s="56"/>
      <c r="P82" s="56"/>
      <c r="Q82" s="56"/>
      <c r="R82" s="56"/>
      <c r="S82" s="56"/>
      <c r="T82" s="56"/>
      <c r="U82" s="56"/>
      <c r="V82" s="61"/>
      <c r="W82" s="65" t="s">
        <v>126</v>
      </c>
      <c r="X82" s="65"/>
      <c r="Y82" s="65"/>
      <c r="Z82" s="65"/>
      <c r="AA82" s="65"/>
      <c r="AB82" s="65"/>
      <c r="AC82" s="65"/>
      <c r="AD82" s="65"/>
      <c r="AE82" s="65"/>
      <c r="AF82" s="65"/>
      <c r="AG82" s="65"/>
      <c r="AH82" s="65"/>
      <c r="AI82" s="65" t="s">
        <v>133</v>
      </c>
      <c r="AJ82" s="65"/>
      <c r="AK82" s="65"/>
      <c r="AL82" s="65"/>
      <c r="AM82" s="65"/>
      <c r="AN82" s="65"/>
      <c r="AO82" s="65"/>
      <c r="AP82" s="65"/>
      <c r="AQ82" s="65"/>
      <c r="AR82" s="65"/>
      <c r="AS82" s="65"/>
      <c r="AT82" s="65"/>
      <c r="AU82" s="65" t="s">
        <v>120</v>
      </c>
      <c r="AV82" s="65"/>
      <c r="AW82" s="65"/>
      <c r="AX82" s="65"/>
      <c r="AY82" s="65"/>
      <c r="AZ82" s="65"/>
      <c r="BA82" s="58"/>
      <c r="BB82" s="58"/>
      <c r="BC82" s="58"/>
      <c r="BD82" s="58"/>
      <c r="BE82" s="58"/>
      <c r="BF82" s="58"/>
      <c r="BG82" s="58"/>
      <c r="BH82" s="58"/>
      <c r="BI82" s="58"/>
      <c r="BJ82" s="58"/>
      <c r="BK82" s="58"/>
      <c r="BL82" s="58"/>
      <c r="BM82" s="8"/>
      <c r="BN82" s="8"/>
      <c r="BO82" s="8"/>
      <c r="BP82" s="8"/>
      <c r="BQ82" s="8"/>
      <c r="BR82" s="8"/>
      <c r="BS82" s="8"/>
      <c r="BT82" s="8"/>
      <c r="BU82" s="8"/>
      <c r="BV82" s="8"/>
      <c r="BW82" s="8"/>
      <c r="BX82" s="8"/>
      <c r="BY82" s="8"/>
      <c r="BZ82" s="8"/>
      <c r="CA82" s="8"/>
      <c r="CB82" s="8"/>
      <c r="CC82" s="9"/>
      <c r="CD82" s="9"/>
    </row>
    <row r="83" spans="1:82" s="10" customFormat="1" ht="15" customHeight="1" x14ac:dyDescent="0.2">
      <c r="A83" s="57"/>
      <c r="B83" s="58"/>
      <c r="C83" s="58"/>
      <c r="D83" s="57"/>
      <c r="E83" s="58"/>
      <c r="F83" s="58"/>
      <c r="G83" s="58"/>
      <c r="H83" s="58"/>
      <c r="I83" s="58"/>
      <c r="J83" s="58"/>
      <c r="K83" s="58"/>
      <c r="L83" s="58"/>
      <c r="M83" s="58"/>
      <c r="N83" s="58"/>
      <c r="O83" s="58"/>
      <c r="P83" s="58"/>
      <c r="Q83" s="58"/>
      <c r="R83" s="58"/>
      <c r="S83" s="58"/>
      <c r="T83" s="58"/>
      <c r="U83" s="58"/>
      <c r="V83" s="62"/>
      <c r="W83" s="65" t="s">
        <v>4</v>
      </c>
      <c r="X83" s="65"/>
      <c r="Y83" s="65"/>
      <c r="Z83" s="65"/>
      <c r="AA83" s="65"/>
      <c r="AB83" s="65"/>
      <c r="AC83" s="65" t="s">
        <v>3</v>
      </c>
      <c r="AD83" s="65"/>
      <c r="AE83" s="65"/>
      <c r="AF83" s="65"/>
      <c r="AG83" s="65"/>
      <c r="AH83" s="65"/>
      <c r="AI83" s="65" t="s">
        <v>4</v>
      </c>
      <c r="AJ83" s="65"/>
      <c r="AK83" s="65"/>
      <c r="AL83" s="65"/>
      <c r="AM83" s="65"/>
      <c r="AN83" s="65"/>
      <c r="AO83" s="65" t="s">
        <v>3</v>
      </c>
      <c r="AP83" s="65"/>
      <c r="AQ83" s="65"/>
      <c r="AR83" s="65"/>
      <c r="AS83" s="65"/>
      <c r="AT83" s="65"/>
      <c r="AU83" s="108" t="s">
        <v>4</v>
      </c>
      <c r="AV83" s="108"/>
      <c r="AW83" s="108"/>
      <c r="AX83" s="108" t="s">
        <v>3</v>
      </c>
      <c r="AY83" s="108"/>
      <c r="AZ83" s="108"/>
      <c r="BA83" s="125"/>
      <c r="BB83" s="125"/>
      <c r="BC83" s="125"/>
      <c r="BD83" s="125"/>
      <c r="BE83" s="125"/>
      <c r="BF83" s="125"/>
      <c r="BG83" s="125"/>
      <c r="BH83" s="125"/>
      <c r="BI83" s="125"/>
      <c r="BJ83" s="125"/>
      <c r="BK83" s="125"/>
      <c r="BL83" s="125"/>
      <c r="BM83" s="8"/>
      <c r="BN83" s="8"/>
      <c r="BO83" s="8"/>
      <c r="BP83" s="8"/>
      <c r="BQ83" s="8"/>
      <c r="BR83" s="8"/>
      <c r="BS83" s="8"/>
      <c r="BT83" s="8"/>
      <c r="BU83" s="8"/>
      <c r="BV83" s="8"/>
      <c r="BW83" s="8"/>
      <c r="BX83" s="8"/>
      <c r="BY83" s="8"/>
      <c r="BZ83" s="8"/>
      <c r="CA83" s="8"/>
      <c r="CB83" s="8"/>
      <c r="CC83" s="9"/>
      <c r="CD83" s="9"/>
    </row>
    <row r="84" spans="1:82" s="10" customFormat="1" ht="57" customHeight="1" x14ac:dyDescent="0.2">
      <c r="A84" s="59"/>
      <c r="B84" s="60"/>
      <c r="C84" s="60"/>
      <c r="D84" s="59"/>
      <c r="E84" s="60"/>
      <c r="F84" s="60"/>
      <c r="G84" s="60"/>
      <c r="H84" s="60"/>
      <c r="I84" s="60"/>
      <c r="J84" s="60"/>
      <c r="K84" s="60"/>
      <c r="L84" s="60"/>
      <c r="M84" s="60"/>
      <c r="N84" s="60"/>
      <c r="O84" s="60"/>
      <c r="P84" s="60"/>
      <c r="Q84" s="60"/>
      <c r="R84" s="60"/>
      <c r="S84" s="60"/>
      <c r="T84" s="60"/>
      <c r="U84" s="60"/>
      <c r="V84" s="63"/>
      <c r="W84" s="65" t="s">
        <v>12</v>
      </c>
      <c r="X84" s="65"/>
      <c r="Y84" s="65"/>
      <c r="Z84" s="65" t="s">
        <v>11</v>
      </c>
      <c r="AA84" s="65"/>
      <c r="AB84" s="65"/>
      <c r="AC84" s="65" t="s">
        <v>12</v>
      </c>
      <c r="AD84" s="65"/>
      <c r="AE84" s="65"/>
      <c r="AF84" s="65" t="s">
        <v>11</v>
      </c>
      <c r="AG84" s="65"/>
      <c r="AH84" s="65"/>
      <c r="AI84" s="65" t="s">
        <v>12</v>
      </c>
      <c r="AJ84" s="65"/>
      <c r="AK84" s="65"/>
      <c r="AL84" s="65" t="s">
        <v>11</v>
      </c>
      <c r="AM84" s="65"/>
      <c r="AN84" s="65"/>
      <c r="AO84" s="65" t="s">
        <v>12</v>
      </c>
      <c r="AP84" s="65"/>
      <c r="AQ84" s="65"/>
      <c r="AR84" s="65" t="s">
        <v>11</v>
      </c>
      <c r="AS84" s="65"/>
      <c r="AT84" s="65"/>
      <c r="AU84" s="108"/>
      <c r="AV84" s="108"/>
      <c r="AW84" s="108"/>
      <c r="AX84" s="108"/>
      <c r="AY84" s="108"/>
      <c r="AZ84" s="108"/>
      <c r="BA84" s="125"/>
      <c r="BB84" s="125"/>
      <c r="BC84" s="125"/>
      <c r="BD84" s="125"/>
      <c r="BE84" s="125"/>
      <c r="BF84" s="125"/>
      <c r="BG84" s="125"/>
      <c r="BH84" s="125"/>
      <c r="BI84" s="125"/>
      <c r="BJ84" s="125"/>
      <c r="BK84" s="125"/>
      <c r="BL84" s="125"/>
      <c r="BM84" s="8"/>
      <c r="BN84" s="8"/>
      <c r="BO84" s="8"/>
      <c r="BP84" s="8"/>
      <c r="BQ84" s="8"/>
      <c r="BR84" s="8"/>
      <c r="BS84" s="8"/>
      <c r="BT84" s="8"/>
      <c r="BU84" s="8"/>
      <c r="BV84" s="8"/>
      <c r="BW84" s="8"/>
      <c r="BX84" s="8"/>
      <c r="BY84" s="8"/>
      <c r="BZ84" s="8"/>
      <c r="CA84" s="8"/>
      <c r="CB84" s="8"/>
      <c r="CC84" s="9"/>
      <c r="CD84" s="9"/>
    </row>
    <row r="85" spans="1:82" s="22" customFormat="1" ht="15" customHeight="1" x14ac:dyDescent="0.2">
      <c r="A85" s="51">
        <v>1</v>
      </c>
      <c r="B85" s="52"/>
      <c r="C85" s="52"/>
      <c r="D85" s="51">
        <v>2</v>
      </c>
      <c r="E85" s="52"/>
      <c r="F85" s="52"/>
      <c r="G85" s="52"/>
      <c r="H85" s="52"/>
      <c r="I85" s="52"/>
      <c r="J85" s="52"/>
      <c r="K85" s="52"/>
      <c r="L85" s="52"/>
      <c r="M85" s="52"/>
      <c r="N85" s="52"/>
      <c r="O85" s="52"/>
      <c r="P85" s="52"/>
      <c r="Q85" s="52"/>
      <c r="R85" s="52"/>
      <c r="S85" s="52"/>
      <c r="T85" s="52"/>
      <c r="U85" s="52"/>
      <c r="V85" s="158"/>
      <c r="W85" s="100">
        <v>3</v>
      </c>
      <c r="X85" s="100"/>
      <c r="Y85" s="100"/>
      <c r="Z85" s="100">
        <v>4</v>
      </c>
      <c r="AA85" s="100"/>
      <c r="AB85" s="100"/>
      <c r="AC85" s="100">
        <v>5</v>
      </c>
      <c r="AD85" s="100"/>
      <c r="AE85" s="100"/>
      <c r="AF85" s="100">
        <v>6</v>
      </c>
      <c r="AG85" s="100"/>
      <c r="AH85" s="100"/>
      <c r="AI85" s="100">
        <v>7</v>
      </c>
      <c r="AJ85" s="100"/>
      <c r="AK85" s="100"/>
      <c r="AL85" s="100">
        <v>8</v>
      </c>
      <c r="AM85" s="100"/>
      <c r="AN85" s="100"/>
      <c r="AO85" s="100">
        <v>9</v>
      </c>
      <c r="AP85" s="100"/>
      <c r="AQ85" s="100"/>
      <c r="AR85" s="100">
        <v>10</v>
      </c>
      <c r="AS85" s="100"/>
      <c r="AT85" s="100"/>
      <c r="AU85" s="100">
        <v>11</v>
      </c>
      <c r="AV85" s="100"/>
      <c r="AW85" s="100"/>
      <c r="AX85" s="100">
        <v>12</v>
      </c>
      <c r="AY85" s="100"/>
      <c r="AZ85" s="100"/>
      <c r="BA85" s="134"/>
      <c r="BB85" s="134"/>
      <c r="BC85" s="134"/>
      <c r="BD85" s="134"/>
      <c r="BE85" s="134"/>
      <c r="BF85" s="134"/>
      <c r="BG85" s="134"/>
      <c r="BH85" s="134"/>
      <c r="BI85" s="134"/>
      <c r="BJ85" s="134"/>
      <c r="BK85" s="134"/>
      <c r="BL85" s="134"/>
      <c r="BM85" s="23"/>
      <c r="BN85" s="23"/>
      <c r="BO85" s="23"/>
      <c r="BP85" s="23"/>
      <c r="BQ85" s="23"/>
      <c r="BR85" s="23"/>
      <c r="BS85" s="23"/>
      <c r="BT85" s="23"/>
      <c r="BU85" s="23"/>
      <c r="BV85" s="23"/>
      <c r="BW85" s="23"/>
      <c r="BX85" s="23"/>
      <c r="BY85" s="23"/>
      <c r="BZ85" s="23"/>
      <c r="CA85" s="23"/>
      <c r="CB85" s="23"/>
      <c r="CC85" s="21"/>
      <c r="CD85" s="21"/>
    </row>
    <row r="86" spans="1:82" s="2" customFormat="1" ht="12.75" customHeight="1" x14ac:dyDescent="0.2">
      <c r="A86" s="53">
        <v>1</v>
      </c>
      <c r="B86" s="54"/>
      <c r="C86" s="54"/>
      <c r="D86" s="74" t="s">
        <v>108</v>
      </c>
      <c r="E86" s="75"/>
      <c r="F86" s="75"/>
      <c r="G86" s="75"/>
      <c r="H86" s="75"/>
      <c r="I86" s="75"/>
      <c r="J86" s="75"/>
      <c r="K86" s="75"/>
      <c r="L86" s="75"/>
      <c r="M86" s="75"/>
      <c r="N86" s="75"/>
      <c r="O86" s="75"/>
      <c r="P86" s="75"/>
      <c r="Q86" s="75"/>
      <c r="R86" s="75"/>
      <c r="S86" s="75"/>
      <c r="T86" s="75"/>
      <c r="U86" s="75"/>
      <c r="V86" s="7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60"/>
      <c r="BB86" s="160"/>
      <c r="BC86" s="160"/>
      <c r="BD86" s="160"/>
      <c r="BE86" s="160"/>
      <c r="BF86" s="160"/>
      <c r="BG86" s="160"/>
      <c r="BH86" s="160"/>
      <c r="BI86" s="160"/>
      <c r="BJ86" s="160"/>
      <c r="BK86" s="160"/>
      <c r="BL86" s="160"/>
      <c r="BM86" s="20"/>
      <c r="BN86" s="20"/>
      <c r="BO86" s="20"/>
      <c r="BP86" s="20"/>
      <c r="BQ86" s="20"/>
      <c r="BR86" s="20"/>
      <c r="BS86" s="20"/>
      <c r="BT86" s="20"/>
      <c r="BU86" s="20"/>
      <c r="BV86" s="20"/>
      <c r="BW86" s="20"/>
      <c r="BX86" s="20"/>
      <c r="BY86" s="20"/>
      <c r="BZ86" s="20"/>
      <c r="CA86" s="20" t="s">
        <v>29</v>
      </c>
      <c r="CB86" s="20"/>
      <c r="CC86" s="5"/>
      <c r="CD86" s="5"/>
    </row>
    <row r="87" spans="1:82" s="3" customFormat="1" ht="25.5" customHeight="1" x14ac:dyDescent="0.2">
      <c r="A87" s="77">
        <v>2</v>
      </c>
      <c r="B87" s="78"/>
      <c r="C87" s="78"/>
      <c r="D87" s="131" t="s">
        <v>109</v>
      </c>
      <c r="E87" s="132"/>
      <c r="F87" s="132"/>
      <c r="G87" s="132"/>
      <c r="H87" s="132"/>
      <c r="I87" s="132"/>
      <c r="J87" s="132"/>
      <c r="K87" s="132"/>
      <c r="L87" s="132"/>
      <c r="M87" s="132"/>
      <c r="N87" s="132"/>
      <c r="O87" s="132"/>
      <c r="P87" s="132"/>
      <c r="Q87" s="132"/>
      <c r="R87" s="132"/>
      <c r="S87" s="132"/>
      <c r="T87" s="132"/>
      <c r="U87" s="132"/>
      <c r="V87" s="133"/>
      <c r="W87" s="157" t="s">
        <v>101</v>
      </c>
      <c r="X87" s="157"/>
      <c r="Y87" s="157"/>
      <c r="Z87" s="157" t="s">
        <v>101</v>
      </c>
      <c r="AA87" s="157"/>
      <c r="AB87" s="157"/>
      <c r="AC87" s="157"/>
      <c r="AD87" s="157"/>
      <c r="AE87" s="157"/>
      <c r="AF87" s="157"/>
      <c r="AG87" s="157"/>
      <c r="AH87" s="157"/>
      <c r="AI87" s="157" t="s">
        <v>101</v>
      </c>
      <c r="AJ87" s="157"/>
      <c r="AK87" s="157"/>
      <c r="AL87" s="157" t="s">
        <v>101</v>
      </c>
      <c r="AM87" s="157"/>
      <c r="AN87" s="157"/>
      <c r="AO87" s="157"/>
      <c r="AP87" s="157"/>
      <c r="AQ87" s="157"/>
      <c r="AR87" s="157"/>
      <c r="AS87" s="157"/>
      <c r="AT87" s="157"/>
      <c r="AU87" s="157" t="s">
        <v>101</v>
      </c>
      <c r="AV87" s="157"/>
      <c r="AW87" s="157"/>
      <c r="AX87" s="157"/>
      <c r="AY87" s="157"/>
      <c r="AZ87" s="157"/>
      <c r="BA87" s="159"/>
      <c r="BB87" s="159"/>
      <c r="BC87" s="159"/>
      <c r="BD87" s="159"/>
      <c r="BE87" s="159"/>
      <c r="BF87" s="159"/>
      <c r="BG87" s="159"/>
      <c r="BH87" s="159"/>
      <c r="BI87" s="159"/>
      <c r="BJ87" s="159"/>
      <c r="BK87" s="159"/>
      <c r="BL87" s="159"/>
      <c r="BM87" s="19"/>
      <c r="BN87" s="19"/>
      <c r="BO87" s="19"/>
      <c r="BP87" s="19"/>
      <c r="BQ87" s="19"/>
      <c r="BR87" s="19"/>
      <c r="BS87" s="19"/>
      <c r="BT87" s="19"/>
      <c r="BU87" s="19"/>
      <c r="BV87" s="19"/>
      <c r="BW87" s="19"/>
      <c r="BX87" s="19"/>
      <c r="BY87" s="19"/>
      <c r="BZ87" s="19"/>
      <c r="CA87" s="19"/>
      <c r="CB87" s="19"/>
      <c r="CC87" s="4"/>
      <c r="CD87" s="4"/>
    </row>
    <row r="88" spans="1:82" s="10" customFormat="1"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9"/>
      <c r="CD88" s="9"/>
    </row>
    <row r="89" spans="1:82" s="10" customFormat="1" ht="14.25" customHeight="1" x14ac:dyDescent="0.2">
      <c r="A89" s="107" t="s">
        <v>84</v>
      </c>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c r="BC89" s="107"/>
      <c r="BD89" s="107"/>
      <c r="BE89" s="107"/>
      <c r="BF89" s="107"/>
      <c r="BG89" s="107"/>
      <c r="BH89" s="107"/>
      <c r="BI89" s="107"/>
      <c r="BJ89" s="107"/>
      <c r="BK89" s="107"/>
      <c r="BL89" s="107"/>
      <c r="BM89" s="8"/>
      <c r="BN89" s="8"/>
      <c r="BO89" s="8"/>
      <c r="BP89" s="8"/>
      <c r="BQ89" s="8"/>
      <c r="BR89" s="8"/>
      <c r="BS89" s="8"/>
      <c r="BT89" s="8"/>
      <c r="BU89" s="8"/>
      <c r="BV89" s="8"/>
      <c r="BW89" s="8"/>
      <c r="BX89" s="8"/>
      <c r="BY89" s="8"/>
      <c r="BZ89" s="8"/>
      <c r="CA89" s="8"/>
      <c r="CB89" s="8"/>
      <c r="CC89" s="9"/>
      <c r="CD89" s="9"/>
    </row>
    <row r="90" spans="1:82" s="10" customFormat="1" ht="14.25" customHeight="1" x14ac:dyDescent="0.2">
      <c r="A90" s="107" t="s">
        <v>134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c r="BC90" s="107"/>
      <c r="BD90" s="107"/>
      <c r="BE90" s="107"/>
      <c r="BF90" s="107"/>
      <c r="BG90" s="107"/>
      <c r="BH90" s="107"/>
      <c r="BI90" s="107"/>
      <c r="BJ90" s="107"/>
      <c r="BK90" s="107"/>
      <c r="BL90" s="107"/>
      <c r="BM90" s="107"/>
      <c r="BN90" s="107"/>
      <c r="BO90" s="107"/>
      <c r="BP90" s="107"/>
      <c r="BQ90" s="107"/>
      <c r="BR90" s="107"/>
      <c r="BS90" s="107"/>
      <c r="BT90" s="8"/>
      <c r="BU90" s="8"/>
      <c r="BV90" s="8"/>
      <c r="BW90" s="8"/>
      <c r="BX90" s="8"/>
      <c r="BY90" s="8"/>
      <c r="BZ90" s="8"/>
      <c r="CA90" s="8"/>
      <c r="CB90" s="8"/>
      <c r="CC90" s="9"/>
      <c r="CD90" s="9"/>
    </row>
    <row r="91" spans="1:82" s="10" customFormat="1" ht="15" customHeight="1" x14ac:dyDescent="0.2">
      <c r="A91" s="65" t="s">
        <v>6</v>
      </c>
      <c r="B91" s="65"/>
      <c r="C91" s="65"/>
      <c r="D91" s="65"/>
      <c r="E91" s="65"/>
      <c r="F91" s="65"/>
      <c r="G91" s="65" t="s">
        <v>61</v>
      </c>
      <c r="H91" s="65"/>
      <c r="I91" s="65"/>
      <c r="J91" s="65"/>
      <c r="K91" s="65"/>
      <c r="L91" s="65"/>
      <c r="M91" s="65"/>
      <c r="N91" s="65"/>
      <c r="O91" s="65"/>
      <c r="P91" s="65"/>
      <c r="Q91" s="65"/>
      <c r="R91" s="65"/>
      <c r="S91" s="65"/>
      <c r="T91" s="65" t="s">
        <v>13</v>
      </c>
      <c r="U91" s="65"/>
      <c r="V91" s="65"/>
      <c r="W91" s="65"/>
      <c r="X91" s="65"/>
      <c r="Y91" s="65"/>
      <c r="Z91" s="65"/>
      <c r="AA91" s="84" t="s">
        <v>126</v>
      </c>
      <c r="AB91" s="161"/>
      <c r="AC91" s="161"/>
      <c r="AD91" s="161"/>
      <c r="AE91" s="161"/>
      <c r="AF91" s="161"/>
      <c r="AG91" s="161"/>
      <c r="AH91" s="161"/>
      <c r="AI91" s="161"/>
      <c r="AJ91" s="161"/>
      <c r="AK91" s="161"/>
      <c r="AL91" s="161"/>
      <c r="AM91" s="161"/>
      <c r="AN91" s="161"/>
      <c r="AO91" s="162"/>
      <c r="AP91" s="84" t="s">
        <v>127</v>
      </c>
      <c r="AQ91" s="85"/>
      <c r="AR91" s="85"/>
      <c r="AS91" s="85"/>
      <c r="AT91" s="85"/>
      <c r="AU91" s="85"/>
      <c r="AV91" s="85"/>
      <c r="AW91" s="85"/>
      <c r="AX91" s="85"/>
      <c r="AY91" s="85"/>
      <c r="AZ91" s="85"/>
      <c r="BA91" s="85"/>
      <c r="BB91" s="85"/>
      <c r="BC91" s="85"/>
      <c r="BD91" s="86"/>
      <c r="BE91" s="84" t="s">
        <v>128</v>
      </c>
      <c r="BF91" s="85"/>
      <c r="BG91" s="85"/>
      <c r="BH91" s="85"/>
      <c r="BI91" s="85"/>
      <c r="BJ91" s="85"/>
      <c r="BK91" s="85"/>
      <c r="BL91" s="85"/>
      <c r="BM91" s="85"/>
      <c r="BN91" s="85"/>
      <c r="BO91" s="85"/>
      <c r="BP91" s="85"/>
      <c r="BQ91" s="85"/>
      <c r="BR91" s="85"/>
      <c r="BS91" s="86"/>
      <c r="BT91" s="8"/>
      <c r="BU91" s="8"/>
      <c r="BV91" s="8"/>
      <c r="BW91" s="8"/>
      <c r="BX91" s="8"/>
      <c r="BY91" s="8"/>
      <c r="BZ91" s="8"/>
      <c r="CA91" s="8"/>
      <c r="CB91" s="8"/>
      <c r="CC91" s="9"/>
      <c r="CD91" s="9"/>
    </row>
    <row r="92" spans="1:82" s="10" customFormat="1" ht="32.1" customHeight="1" x14ac:dyDescent="0.2">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c r="AA92" s="65" t="s">
        <v>4</v>
      </c>
      <c r="AB92" s="65"/>
      <c r="AC92" s="65"/>
      <c r="AD92" s="65"/>
      <c r="AE92" s="65"/>
      <c r="AF92" s="65" t="s">
        <v>3</v>
      </c>
      <c r="AG92" s="65"/>
      <c r="AH92" s="65"/>
      <c r="AI92" s="65"/>
      <c r="AJ92" s="65"/>
      <c r="AK92" s="65" t="s">
        <v>43</v>
      </c>
      <c r="AL92" s="65"/>
      <c r="AM92" s="65"/>
      <c r="AN92" s="65"/>
      <c r="AO92" s="65"/>
      <c r="AP92" s="65" t="s">
        <v>4</v>
      </c>
      <c r="AQ92" s="65"/>
      <c r="AR92" s="65"/>
      <c r="AS92" s="65"/>
      <c r="AT92" s="65"/>
      <c r="AU92" s="65" t="s">
        <v>3</v>
      </c>
      <c r="AV92" s="65"/>
      <c r="AW92" s="65"/>
      <c r="AX92" s="65"/>
      <c r="AY92" s="65"/>
      <c r="AZ92" s="65" t="s">
        <v>48</v>
      </c>
      <c r="BA92" s="65"/>
      <c r="BB92" s="65"/>
      <c r="BC92" s="65"/>
      <c r="BD92" s="65"/>
      <c r="BE92" s="65" t="s">
        <v>4</v>
      </c>
      <c r="BF92" s="65"/>
      <c r="BG92" s="65"/>
      <c r="BH92" s="65"/>
      <c r="BI92" s="65"/>
      <c r="BJ92" s="65" t="s">
        <v>3</v>
      </c>
      <c r="BK92" s="65"/>
      <c r="BL92" s="65"/>
      <c r="BM92" s="65"/>
      <c r="BN92" s="65"/>
      <c r="BO92" s="65" t="s">
        <v>62</v>
      </c>
      <c r="BP92" s="65"/>
      <c r="BQ92" s="65"/>
      <c r="BR92" s="65"/>
      <c r="BS92" s="65"/>
      <c r="BT92" s="8"/>
      <c r="BU92" s="8"/>
      <c r="BV92" s="8"/>
      <c r="BW92" s="8"/>
      <c r="BX92" s="8"/>
      <c r="BY92" s="8"/>
      <c r="BZ92" s="8"/>
      <c r="CA92" s="8"/>
      <c r="CB92" s="8"/>
      <c r="CC92" s="9"/>
      <c r="CD92" s="9"/>
    </row>
    <row r="93" spans="1:82" s="22" customFormat="1" ht="15" customHeight="1" x14ac:dyDescent="0.2">
      <c r="A93" s="100">
        <v>1</v>
      </c>
      <c r="B93" s="100"/>
      <c r="C93" s="100"/>
      <c r="D93" s="100"/>
      <c r="E93" s="100"/>
      <c r="F93" s="100"/>
      <c r="G93" s="100">
        <v>2</v>
      </c>
      <c r="H93" s="100"/>
      <c r="I93" s="100"/>
      <c r="J93" s="100"/>
      <c r="K93" s="100"/>
      <c r="L93" s="100"/>
      <c r="M93" s="100"/>
      <c r="N93" s="100"/>
      <c r="O93" s="100"/>
      <c r="P93" s="100"/>
      <c r="Q93" s="100"/>
      <c r="R93" s="100"/>
      <c r="S93" s="100"/>
      <c r="T93" s="100">
        <v>3</v>
      </c>
      <c r="U93" s="100"/>
      <c r="V93" s="100"/>
      <c r="W93" s="100"/>
      <c r="X93" s="100"/>
      <c r="Y93" s="100"/>
      <c r="Z93" s="100"/>
      <c r="AA93" s="100">
        <v>4</v>
      </c>
      <c r="AB93" s="100"/>
      <c r="AC93" s="100"/>
      <c r="AD93" s="100"/>
      <c r="AE93" s="100"/>
      <c r="AF93" s="100">
        <v>5</v>
      </c>
      <c r="AG93" s="100"/>
      <c r="AH93" s="100"/>
      <c r="AI93" s="100"/>
      <c r="AJ93" s="100"/>
      <c r="AK93" s="100">
        <v>6</v>
      </c>
      <c r="AL93" s="100"/>
      <c r="AM93" s="100"/>
      <c r="AN93" s="100"/>
      <c r="AO93" s="100"/>
      <c r="AP93" s="100">
        <v>7</v>
      </c>
      <c r="AQ93" s="100"/>
      <c r="AR93" s="100"/>
      <c r="AS93" s="100"/>
      <c r="AT93" s="100"/>
      <c r="AU93" s="100">
        <v>8</v>
      </c>
      <c r="AV93" s="100"/>
      <c r="AW93" s="100"/>
      <c r="AX93" s="100"/>
      <c r="AY93" s="100"/>
      <c r="AZ93" s="100">
        <v>9</v>
      </c>
      <c r="BA93" s="100"/>
      <c r="BB93" s="100"/>
      <c r="BC93" s="100"/>
      <c r="BD93" s="100"/>
      <c r="BE93" s="100">
        <v>10</v>
      </c>
      <c r="BF93" s="100"/>
      <c r="BG93" s="100"/>
      <c r="BH93" s="100"/>
      <c r="BI93" s="100"/>
      <c r="BJ93" s="100">
        <v>11</v>
      </c>
      <c r="BK93" s="100"/>
      <c r="BL93" s="100"/>
      <c r="BM93" s="100"/>
      <c r="BN93" s="100"/>
      <c r="BO93" s="100">
        <v>12</v>
      </c>
      <c r="BP93" s="100"/>
      <c r="BQ93" s="100"/>
      <c r="BR93" s="100"/>
      <c r="BS93" s="100"/>
      <c r="BT93" s="23"/>
      <c r="BU93" s="23"/>
      <c r="BV93" s="23"/>
      <c r="BW93" s="23"/>
      <c r="BX93" s="23"/>
      <c r="BY93" s="23"/>
      <c r="BZ93" s="23"/>
      <c r="CA93" s="23"/>
      <c r="CB93" s="23"/>
      <c r="CC93" s="21"/>
      <c r="CD93" s="21"/>
    </row>
    <row r="94" spans="1:82" s="3" customFormat="1" ht="38.25" customHeight="1" x14ac:dyDescent="0.2">
      <c r="A94" s="156">
        <v>1</v>
      </c>
      <c r="B94" s="156"/>
      <c r="C94" s="156"/>
      <c r="D94" s="156"/>
      <c r="E94" s="156"/>
      <c r="F94" s="156"/>
      <c r="G94" s="66" t="s">
        <v>110</v>
      </c>
      <c r="H94" s="67"/>
      <c r="I94" s="67"/>
      <c r="J94" s="67"/>
      <c r="K94" s="67"/>
      <c r="L94" s="67"/>
      <c r="M94" s="67"/>
      <c r="N94" s="67"/>
      <c r="O94" s="67"/>
      <c r="P94" s="67"/>
      <c r="Q94" s="67"/>
      <c r="R94" s="67"/>
      <c r="S94" s="68"/>
      <c r="T94" s="49" t="s">
        <v>111</v>
      </c>
      <c r="U94" s="69"/>
      <c r="V94" s="69"/>
      <c r="W94" s="69"/>
      <c r="X94" s="69"/>
      <c r="Y94" s="69"/>
      <c r="Z94" s="70"/>
      <c r="AA94" s="99"/>
      <c r="AB94" s="99"/>
      <c r="AC94" s="99"/>
      <c r="AD94" s="99"/>
      <c r="AE94" s="99"/>
      <c r="AF94" s="99"/>
      <c r="AG94" s="99"/>
      <c r="AH94" s="99"/>
      <c r="AI94" s="99"/>
      <c r="AJ94" s="99"/>
      <c r="AK94" s="99"/>
      <c r="AL94" s="99"/>
      <c r="AM94" s="99"/>
      <c r="AN94" s="99"/>
      <c r="AO94" s="99"/>
      <c r="AP94" s="99">
        <v>0</v>
      </c>
      <c r="AQ94" s="99"/>
      <c r="AR94" s="99"/>
      <c r="AS94" s="99"/>
      <c r="AT94" s="99"/>
      <c r="AU94" s="99">
        <v>0</v>
      </c>
      <c r="AV94" s="99"/>
      <c r="AW94" s="99"/>
      <c r="AX94" s="99"/>
      <c r="AY94" s="99"/>
      <c r="AZ94" s="99">
        <v>0</v>
      </c>
      <c r="BA94" s="99"/>
      <c r="BB94" s="99"/>
      <c r="BC94" s="99"/>
      <c r="BD94" s="99"/>
      <c r="BE94" s="99">
        <v>687815</v>
      </c>
      <c r="BF94" s="99"/>
      <c r="BG94" s="99"/>
      <c r="BH94" s="99"/>
      <c r="BI94" s="99"/>
      <c r="BJ94" s="99">
        <v>0</v>
      </c>
      <c r="BK94" s="99"/>
      <c r="BL94" s="99"/>
      <c r="BM94" s="99"/>
      <c r="BN94" s="99"/>
      <c r="BO94" s="99">
        <v>687815</v>
      </c>
      <c r="BP94" s="99"/>
      <c r="BQ94" s="99"/>
      <c r="BR94" s="99"/>
      <c r="BS94" s="99"/>
      <c r="BT94" s="19"/>
      <c r="BU94" s="19"/>
      <c r="BV94" s="19"/>
      <c r="BW94" s="19"/>
      <c r="BX94" s="19"/>
      <c r="BY94" s="19"/>
      <c r="BZ94" s="19"/>
      <c r="CA94" s="19"/>
      <c r="CB94" s="19"/>
      <c r="CC94" s="4"/>
      <c r="CD94" s="4"/>
    </row>
    <row r="95" spans="1:82" s="2" customFormat="1" ht="48" customHeight="1" x14ac:dyDescent="0.2">
      <c r="A95" s="156">
        <v>2</v>
      </c>
      <c r="B95" s="156"/>
      <c r="C95" s="156"/>
      <c r="D95" s="156"/>
      <c r="E95" s="156"/>
      <c r="F95" s="156"/>
      <c r="G95" s="66" t="s">
        <v>112</v>
      </c>
      <c r="H95" s="67"/>
      <c r="I95" s="67"/>
      <c r="J95" s="67"/>
      <c r="K95" s="67"/>
      <c r="L95" s="67"/>
      <c r="M95" s="67"/>
      <c r="N95" s="67"/>
      <c r="O95" s="67"/>
      <c r="P95" s="67"/>
      <c r="Q95" s="67"/>
      <c r="R95" s="67"/>
      <c r="S95" s="68"/>
      <c r="T95" s="49" t="s">
        <v>113</v>
      </c>
      <c r="U95" s="47"/>
      <c r="V95" s="47"/>
      <c r="W95" s="47"/>
      <c r="X95" s="47"/>
      <c r="Y95" s="47"/>
      <c r="Z95" s="48"/>
      <c r="AA95" s="99">
        <v>0</v>
      </c>
      <c r="AB95" s="99"/>
      <c r="AC95" s="99"/>
      <c r="AD95" s="99"/>
      <c r="AE95" s="99"/>
      <c r="AF95" s="99">
        <v>0</v>
      </c>
      <c r="AG95" s="99"/>
      <c r="AH95" s="99"/>
      <c r="AI95" s="99"/>
      <c r="AJ95" s="99"/>
      <c r="AK95" s="99">
        <v>0</v>
      </c>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20"/>
      <c r="BU95" s="20"/>
      <c r="BV95" s="20"/>
      <c r="BW95" s="20"/>
      <c r="BX95" s="20"/>
      <c r="BY95" s="20"/>
      <c r="BZ95" s="20"/>
      <c r="CA95" s="20"/>
      <c r="CB95" s="20"/>
      <c r="CC95" s="5"/>
      <c r="CD95" s="5"/>
    </row>
    <row r="96" spans="1:82" s="10" customFormat="1" ht="12.75" customHeight="1" x14ac:dyDescent="0.2">
      <c r="A96" s="45"/>
      <c r="B96" s="45"/>
      <c r="C96" s="45"/>
      <c r="D96" s="45"/>
      <c r="E96" s="45"/>
      <c r="F96" s="45"/>
      <c r="G96" s="46" t="s">
        <v>78</v>
      </c>
      <c r="H96" s="47"/>
      <c r="I96" s="47"/>
      <c r="J96" s="47"/>
      <c r="K96" s="47"/>
      <c r="L96" s="47"/>
      <c r="M96" s="47"/>
      <c r="N96" s="47"/>
      <c r="O96" s="47"/>
      <c r="P96" s="47"/>
      <c r="Q96" s="47"/>
      <c r="R96" s="47"/>
      <c r="S96" s="48"/>
      <c r="T96" s="49"/>
      <c r="U96" s="47"/>
      <c r="V96" s="47"/>
      <c r="W96" s="47"/>
      <c r="X96" s="47"/>
      <c r="Y96" s="47"/>
      <c r="Z96" s="48"/>
      <c r="AA96" s="50">
        <v>0</v>
      </c>
      <c r="AB96" s="50"/>
      <c r="AC96" s="50"/>
      <c r="AD96" s="50"/>
      <c r="AE96" s="50"/>
      <c r="AF96" s="50">
        <v>0</v>
      </c>
      <c r="AG96" s="50"/>
      <c r="AH96" s="50"/>
      <c r="AI96" s="50"/>
      <c r="AJ96" s="50"/>
      <c r="AK96" s="50">
        <v>0</v>
      </c>
      <c r="AL96" s="50"/>
      <c r="AM96" s="50"/>
      <c r="AN96" s="50"/>
      <c r="AO96" s="50"/>
      <c r="AP96" s="50">
        <v>0</v>
      </c>
      <c r="AQ96" s="50"/>
      <c r="AR96" s="50"/>
      <c r="AS96" s="50"/>
      <c r="AT96" s="50"/>
      <c r="AU96" s="50">
        <v>0</v>
      </c>
      <c r="AV96" s="50"/>
      <c r="AW96" s="50"/>
      <c r="AX96" s="50"/>
      <c r="AY96" s="50"/>
      <c r="AZ96" s="50">
        <v>0</v>
      </c>
      <c r="BA96" s="50"/>
      <c r="BB96" s="50"/>
      <c r="BC96" s="50"/>
      <c r="BD96" s="50"/>
      <c r="BE96" s="99">
        <f>SUM(BE94:BE95)</f>
        <v>687815</v>
      </c>
      <c r="BF96" s="99"/>
      <c r="BG96" s="99"/>
      <c r="BH96" s="99"/>
      <c r="BI96" s="99"/>
      <c r="BJ96" s="99"/>
      <c r="BK96" s="99"/>
      <c r="BL96" s="99"/>
      <c r="BM96" s="99"/>
      <c r="BN96" s="99"/>
      <c r="BO96" s="99">
        <f>SUM(BO94:BO95)</f>
        <v>687815</v>
      </c>
      <c r="BP96" s="99"/>
      <c r="BQ96" s="99"/>
      <c r="BR96" s="99"/>
      <c r="BS96" s="99"/>
      <c r="BT96" s="8"/>
      <c r="BU96" s="8"/>
      <c r="BV96" s="8"/>
      <c r="BW96" s="8"/>
      <c r="BX96" s="8"/>
      <c r="BY96" s="8"/>
      <c r="BZ96" s="8"/>
      <c r="CA96" s="8"/>
      <c r="CB96" s="8"/>
      <c r="CC96" s="9"/>
      <c r="CD96" s="9"/>
    </row>
    <row r="97" spans="1:82" s="10" customFormat="1" ht="14.25" customHeight="1" x14ac:dyDescent="0.2">
      <c r="A97" s="107" t="s">
        <v>135</v>
      </c>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107"/>
      <c r="BB97" s="107"/>
      <c r="BC97" s="107"/>
      <c r="BD97" s="107"/>
      <c r="BE97" s="107"/>
      <c r="BF97" s="107"/>
      <c r="BG97" s="107"/>
      <c r="BH97" s="107"/>
      <c r="BI97" s="107"/>
      <c r="BJ97" s="107"/>
      <c r="BK97" s="107"/>
      <c r="BL97" s="107"/>
      <c r="BM97" s="8"/>
      <c r="BN97" s="8"/>
      <c r="BO97" s="8"/>
      <c r="BP97" s="8"/>
      <c r="BQ97" s="8"/>
      <c r="BR97" s="8"/>
      <c r="BS97" s="8"/>
      <c r="BT97" s="8"/>
      <c r="BU97" s="8"/>
      <c r="BV97" s="8"/>
      <c r="BW97" s="8"/>
      <c r="BX97" s="8"/>
      <c r="BY97" s="8"/>
      <c r="BZ97" s="8"/>
      <c r="CA97" s="8"/>
      <c r="CB97" s="8"/>
      <c r="CC97" s="9"/>
      <c r="CD97" s="9"/>
    </row>
    <row r="98" spans="1:82" s="10" customFormat="1" ht="23.1" customHeight="1" x14ac:dyDescent="0.2">
      <c r="A98" s="65" t="s">
        <v>63</v>
      </c>
      <c r="B98" s="65"/>
      <c r="C98" s="65"/>
      <c r="D98" s="65"/>
      <c r="E98" s="65"/>
      <c r="F98" s="65"/>
      <c r="G98" s="65"/>
      <c r="H98" s="65"/>
      <c r="I98" s="65"/>
      <c r="J98" s="65"/>
      <c r="K98" s="65"/>
      <c r="L98" s="65"/>
      <c r="M98" s="65"/>
      <c r="N98" s="55" t="s">
        <v>64</v>
      </c>
      <c r="O98" s="56"/>
      <c r="P98" s="56"/>
      <c r="Q98" s="56"/>
      <c r="R98" s="56"/>
      <c r="S98" s="56"/>
      <c r="T98" s="56"/>
      <c r="U98" s="61"/>
      <c r="V98" s="55" t="s">
        <v>65</v>
      </c>
      <c r="W98" s="56"/>
      <c r="X98" s="56"/>
      <c r="Y98" s="56"/>
      <c r="Z98" s="61"/>
      <c r="AA98" s="65" t="s">
        <v>126</v>
      </c>
      <c r="AB98" s="65"/>
      <c r="AC98" s="65"/>
      <c r="AD98" s="65"/>
      <c r="AE98" s="65"/>
      <c r="AF98" s="65"/>
      <c r="AG98" s="65"/>
      <c r="AH98" s="65"/>
      <c r="AI98" s="65"/>
      <c r="AJ98" s="65" t="s">
        <v>127</v>
      </c>
      <c r="AK98" s="65"/>
      <c r="AL98" s="65"/>
      <c r="AM98" s="65"/>
      <c r="AN98" s="65"/>
      <c r="AO98" s="65"/>
      <c r="AP98" s="65"/>
      <c r="AQ98" s="65"/>
      <c r="AR98" s="65"/>
      <c r="AS98" s="65" t="s">
        <v>128</v>
      </c>
      <c r="AT98" s="65"/>
      <c r="AU98" s="65"/>
      <c r="AV98" s="65"/>
      <c r="AW98" s="65"/>
      <c r="AX98" s="65"/>
      <c r="AY98" s="65"/>
      <c r="AZ98" s="65"/>
      <c r="BA98" s="65"/>
      <c r="BB98" s="58"/>
      <c r="BC98" s="58"/>
      <c r="BD98" s="58"/>
      <c r="BE98" s="58"/>
      <c r="BF98" s="58"/>
      <c r="BG98" s="58"/>
      <c r="BH98" s="58"/>
      <c r="BI98" s="58"/>
      <c r="BJ98" s="58"/>
      <c r="BK98" s="58"/>
      <c r="BL98" s="58"/>
      <c r="BM98" s="58"/>
      <c r="BN98" s="58"/>
      <c r="BO98" s="58"/>
      <c r="BP98" s="58"/>
      <c r="BQ98" s="58"/>
      <c r="BR98" s="58"/>
      <c r="BS98" s="58"/>
      <c r="BT98" s="8"/>
      <c r="BU98" s="8"/>
      <c r="BV98" s="8"/>
      <c r="BW98" s="8"/>
      <c r="BX98" s="8"/>
      <c r="BY98" s="8"/>
      <c r="BZ98" s="8"/>
      <c r="CA98" s="8"/>
      <c r="CB98" s="8"/>
      <c r="CC98" s="9"/>
      <c r="CD98" s="9"/>
    </row>
    <row r="99" spans="1:82" s="10" customFormat="1" ht="95.25" customHeight="1" x14ac:dyDescent="0.2">
      <c r="A99" s="65"/>
      <c r="B99" s="65"/>
      <c r="C99" s="65"/>
      <c r="D99" s="65"/>
      <c r="E99" s="65"/>
      <c r="F99" s="65"/>
      <c r="G99" s="65"/>
      <c r="H99" s="65"/>
      <c r="I99" s="65"/>
      <c r="J99" s="65"/>
      <c r="K99" s="65"/>
      <c r="L99" s="65"/>
      <c r="M99" s="65"/>
      <c r="N99" s="59"/>
      <c r="O99" s="60"/>
      <c r="P99" s="60"/>
      <c r="Q99" s="60"/>
      <c r="R99" s="60"/>
      <c r="S99" s="60"/>
      <c r="T99" s="60"/>
      <c r="U99" s="63"/>
      <c r="V99" s="59"/>
      <c r="W99" s="60"/>
      <c r="X99" s="60"/>
      <c r="Y99" s="60"/>
      <c r="Z99" s="63"/>
      <c r="AA99" s="108" t="s">
        <v>66</v>
      </c>
      <c r="AB99" s="108"/>
      <c r="AC99" s="108"/>
      <c r="AD99" s="108"/>
      <c r="AE99" s="108"/>
      <c r="AF99" s="108" t="s">
        <v>67</v>
      </c>
      <c r="AG99" s="108"/>
      <c r="AH99" s="108"/>
      <c r="AI99" s="108"/>
      <c r="AJ99" s="108" t="s">
        <v>66</v>
      </c>
      <c r="AK99" s="108"/>
      <c r="AL99" s="108"/>
      <c r="AM99" s="108"/>
      <c r="AN99" s="108"/>
      <c r="AO99" s="108" t="s">
        <v>67</v>
      </c>
      <c r="AP99" s="108"/>
      <c r="AQ99" s="108"/>
      <c r="AR99" s="108"/>
      <c r="AS99" s="108" t="s">
        <v>66</v>
      </c>
      <c r="AT99" s="108"/>
      <c r="AU99" s="108"/>
      <c r="AV99" s="108"/>
      <c r="AW99" s="108"/>
      <c r="AX99" s="108" t="s">
        <v>67</v>
      </c>
      <c r="AY99" s="108"/>
      <c r="AZ99" s="108"/>
      <c r="BA99" s="108"/>
      <c r="BB99" s="125"/>
      <c r="BC99" s="125"/>
      <c r="BD99" s="125"/>
      <c r="BE99" s="125"/>
      <c r="BF99" s="125"/>
      <c r="BG99" s="125"/>
      <c r="BH99" s="125"/>
      <c r="BI99" s="125"/>
      <c r="BJ99" s="125"/>
      <c r="BK99" s="125"/>
      <c r="BL99" s="125"/>
      <c r="BM99" s="125"/>
      <c r="BN99" s="125"/>
      <c r="BO99" s="125"/>
      <c r="BP99" s="125"/>
      <c r="BQ99" s="125"/>
      <c r="BR99" s="125"/>
      <c r="BS99" s="125"/>
      <c r="BT99" s="8"/>
      <c r="BU99" s="8"/>
      <c r="BV99" s="8"/>
      <c r="BW99" s="8"/>
      <c r="BX99" s="8"/>
      <c r="BY99" s="8"/>
      <c r="BZ99" s="8"/>
      <c r="CA99" s="8"/>
      <c r="CB99" s="8"/>
      <c r="CC99" s="9"/>
      <c r="CD99" s="9"/>
    </row>
    <row r="100" spans="1:82" s="10" customFormat="1" ht="15" customHeight="1" x14ac:dyDescent="0.2">
      <c r="A100" s="65">
        <v>1</v>
      </c>
      <c r="B100" s="65"/>
      <c r="C100" s="65"/>
      <c r="D100" s="65"/>
      <c r="E100" s="65"/>
      <c r="F100" s="65"/>
      <c r="G100" s="65"/>
      <c r="H100" s="65"/>
      <c r="I100" s="65"/>
      <c r="J100" s="65"/>
      <c r="K100" s="65"/>
      <c r="L100" s="65"/>
      <c r="M100" s="65"/>
      <c r="N100" s="84">
        <v>2</v>
      </c>
      <c r="O100" s="85"/>
      <c r="P100" s="85"/>
      <c r="Q100" s="85"/>
      <c r="R100" s="85"/>
      <c r="S100" s="85"/>
      <c r="T100" s="85"/>
      <c r="U100" s="86"/>
      <c r="V100" s="65">
        <v>3</v>
      </c>
      <c r="W100" s="65"/>
      <c r="X100" s="65"/>
      <c r="Y100" s="65"/>
      <c r="Z100" s="65"/>
      <c r="AA100" s="65">
        <v>4</v>
      </c>
      <c r="AB100" s="65"/>
      <c r="AC100" s="65"/>
      <c r="AD100" s="65"/>
      <c r="AE100" s="65"/>
      <c r="AF100" s="65">
        <v>5</v>
      </c>
      <c r="AG100" s="65"/>
      <c r="AH100" s="65"/>
      <c r="AI100" s="65"/>
      <c r="AJ100" s="65">
        <v>6</v>
      </c>
      <c r="AK100" s="65"/>
      <c r="AL100" s="65"/>
      <c r="AM100" s="65"/>
      <c r="AN100" s="65"/>
      <c r="AO100" s="65">
        <v>7</v>
      </c>
      <c r="AP100" s="65"/>
      <c r="AQ100" s="65"/>
      <c r="AR100" s="65"/>
      <c r="AS100" s="65">
        <v>8</v>
      </c>
      <c r="AT100" s="65"/>
      <c r="AU100" s="65"/>
      <c r="AV100" s="65"/>
      <c r="AW100" s="65"/>
      <c r="AX100" s="65">
        <v>9</v>
      </c>
      <c r="AY100" s="65"/>
      <c r="AZ100" s="65"/>
      <c r="BA100" s="65"/>
      <c r="BB100" s="58"/>
      <c r="BC100" s="58"/>
      <c r="BD100" s="58"/>
      <c r="BE100" s="58"/>
      <c r="BF100" s="58"/>
      <c r="BG100" s="58"/>
      <c r="BH100" s="58"/>
      <c r="BI100" s="58"/>
      <c r="BJ100" s="58"/>
      <c r="BK100" s="58"/>
      <c r="BL100" s="58"/>
      <c r="BM100" s="58"/>
      <c r="BN100" s="58"/>
      <c r="BO100" s="58"/>
      <c r="BP100" s="58"/>
      <c r="BQ100" s="58"/>
      <c r="BR100" s="58"/>
      <c r="BS100" s="58"/>
      <c r="BT100" s="8"/>
      <c r="BU100" s="8"/>
      <c r="BV100" s="8"/>
      <c r="BW100" s="8"/>
      <c r="BX100" s="8"/>
      <c r="BY100" s="8"/>
      <c r="BZ100" s="8"/>
      <c r="CA100" s="8"/>
      <c r="CB100" s="8"/>
      <c r="CC100" s="9"/>
      <c r="CD100" s="9"/>
    </row>
    <row r="101" spans="1:82" s="2" customFormat="1" ht="12.75" customHeight="1" x14ac:dyDescent="0.2">
      <c r="A101" s="154" t="s">
        <v>78</v>
      </c>
      <c r="B101" s="154"/>
      <c r="C101" s="154"/>
      <c r="D101" s="154"/>
      <c r="E101" s="154"/>
      <c r="F101" s="154"/>
      <c r="G101" s="154"/>
      <c r="H101" s="154"/>
      <c r="I101" s="154"/>
      <c r="J101" s="154"/>
      <c r="K101" s="154"/>
      <c r="L101" s="154"/>
      <c r="M101" s="154"/>
      <c r="N101" s="53"/>
      <c r="O101" s="54"/>
      <c r="P101" s="54"/>
      <c r="Q101" s="54"/>
      <c r="R101" s="54"/>
      <c r="S101" s="54"/>
      <c r="T101" s="54"/>
      <c r="U101" s="130"/>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128"/>
      <c r="AR101" s="128"/>
      <c r="AS101" s="128"/>
      <c r="AT101" s="128"/>
      <c r="AU101" s="128"/>
      <c r="AV101" s="128"/>
      <c r="AW101" s="128"/>
      <c r="AX101" s="128"/>
      <c r="AY101" s="128"/>
      <c r="AZ101" s="128"/>
      <c r="BA101" s="128"/>
      <c r="BB101" s="153"/>
      <c r="BC101" s="153"/>
      <c r="BD101" s="153"/>
      <c r="BE101" s="153"/>
      <c r="BF101" s="153"/>
      <c r="BG101" s="153"/>
      <c r="BH101" s="153"/>
      <c r="BI101" s="153"/>
      <c r="BJ101" s="153"/>
      <c r="BK101" s="153"/>
      <c r="BL101" s="153"/>
      <c r="BM101" s="153"/>
      <c r="BN101" s="153"/>
      <c r="BO101" s="153"/>
      <c r="BP101" s="155"/>
      <c r="BQ101" s="155"/>
      <c r="BR101" s="155"/>
      <c r="BS101" s="155"/>
      <c r="BT101" s="20"/>
      <c r="BU101" s="20"/>
      <c r="BV101" s="20"/>
      <c r="BW101" s="20"/>
      <c r="BX101" s="20"/>
      <c r="BY101" s="20"/>
      <c r="BZ101" s="20"/>
      <c r="CA101" s="20" t="s">
        <v>30</v>
      </c>
      <c r="CB101" s="20"/>
      <c r="CC101" s="5"/>
      <c r="CD101" s="5"/>
    </row>
    <row r="102" spans="1:82" s="10" customFormat="1"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9"/>
      <c r="CD102" s="9"/>
    </row>
    <row r="103" spans="1:82" s="10" customFormat="1" ht="35.25" customHeight="1" x14ac:dyDescent="0.2">
      <c r="A103" s="107" t="s">
        <v>136</v>
      </c>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c r="AS103" s="107"/>
      <c r="AT103" s="107"/>
      <c r="AU103" s="107"/>
      <c r="AV103" s="107"/>
      <c r="AW103" s="107"/>
      <c r="AX103" s="107"/>
      <c r="AY103" s="107"/>
      <c r="AZ103" s="107"/>
      <c r="BA103" s="107"/>
      <c r="BB103" s="107"/>
      <c r="BC103" s="107"/>
      <c r="BD103" s="107"/>
      <c r="BE103" s="107"/>
      <c r="BF103" s="107"/>
      <c r="BG103" s="107"/>
      <c r="BH103" s="107"/>
      <c r="BI103" s="107"/>
      <c r="BJ103" s="107"/>
      <c r="BK103" s="107"/>
      <c r="BL103" s="107"/>
      <c r="BM103" s="8"/>
      <c r="BN103" s="8"/>
      <c r="BO103" s="8"/>
      <c r="BP103" s="8"/>
      <c r="BQ103" s="8"/>
      <c r="BR103" s="8"/>
      <c r="BS103" s="8"/>
      <c r="BT103" s="8"/>
      <c r="BU103" s="8"/>
      <c r="BV103" s="8"/>
      <c r="BW103" s="8"/>
      <c r="BX103" s="8"/>
      <c r="BY103" s="8"/>
      <c r="BZ103" s="8"/>
      <c r="CA103" s="8"/>
      <c r="CB103" s="8"/>
      <c r="CC103" s="9"/>
      <c r="CD103" s="9"/>
    </row>
    <row r="104" spans="1:82" s="10" customFormat="1" ht="106.5" customHeight="1" x14ac:dyDescent="0.2">
      <c r="A104" s="126" t="s">
        <v>180</v>
      </c>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127"/>
      <c r="BB104" s="127"/>
      <c r="BC104" s="127"/>
      <c r="BD104" s="127"/>
      <c r="BE104" s="127"/>
      <c r="BF104" s="127"/>
      <c r="BG104" s="127"/>
      <c r="BH104" s="127"/>
      <c r="BI104" s="127"/>
      <c r="BJ104" s="127"/>
      <c r="BK104" s="127"/>
      <c r="BL104" s="127"/>
      <c r="BM104" s="8"/>
      <c r="BN104" s="8"/>
      <c r="BO104" s="8"/>
      <c r="BP104" s="8"/>
      <c r="BQ104" s="8"/>
      <c r="BR104" s="8"/>
      <c r="BS104" s="8"/>
      <c r="BT104" s="8"/>
      <c r="BU104" s="8"/>
      <c r="BV104" s="8"/>
      <c r="BW104" s="8"/>
      <c r="BX104" s="8"/>
      <c r="BY104" s="8"/>
      <c r="BZ104" s="8"/>
      <c r="CA104" s="8"/>
      <c r="CB104" s="8"/>
      <c r="CC104" s="9"/>
      <c r="CD104" s="9"/>
    </row>
    <row r="105" spans="1:82" s="10" customFormat="1" ht="14.25" x14ac:dyDescent="0.2">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8"/>
      <c r="BN105" s="8"/>
      <c r="BO105" s="8"/>
      <c r="BP105" s="8"/>
      <c r="BQ105" s="8"/>
      <c r="BR105" s="8"/>
      <c r="BS105" s="8"/>
      <c r="BT105" s="8"/>
      <c r="BU105" s="8"/>
      <c r="BV105" s="8"/>
      <c r="BW105" s="8"/>
      <c r="BX105" s="8"/>
      <c r="BY105" s="8"/>
      <c r="BZ105" s="8"/>
      <c r="CA105" s="8"/>
      <c r="CB105" s="8"/>
      <c r="CC105" s="9"/>
      <c r="CD105" s="9"/>
    </row>
    <row r="106" spans="1:82" s="10" customFormat="1" ht="21" customHeight="1" x14ac:dyDescent="0.2">
      <c r="A106" s="152" t="s">
        <v>137</v>
      </c>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152"/>
      <c r="AY106" s="152"/>
      <c r="AZ106" s="152"/>
      <c r="BA106" s="152"/>
      <c r="BB106" s="152"/>
      <c r="BC106" s="152"/>
      <c r="BD106" s="152"/>
      <c r="BE106" s="152"/>
      <c r="BF106" s="152"/>
      <c r="BG106" s="152"/>
      <c r="BH106" s="152"/>
      <c r="BI106" s="152"/>
      <c r="BJ106" s="152"/>
      <c r="BK106" s="152"/>
      <c r="BL106" s="152"/>
      <c r="BM106" s="8"/>
      <c r="BN106" s="8"/>
      <c r="BO106" s="8"/>
      <c r="BP106" s="8"/>
      <c r="BQ106" s="8"/>
      <c r="BR106" s="8"/>
      <c r="BS106" s="8"/>
      <c r="BT106" s="8"/>
      <c r="BU106" s="8"/>
      <c r="BV106" s="8"/>
      <c r="BW106" s="8"/>
      <c r="BX106" s="8"/>
      <c r="BY106" s="8"/>
      <c r="BZ106" s="8"/>
      <c r="CA106" s="8"/>
      <c r="CB106" s="8"/>
      <c r="CC106" s="9"/>
      <c r="CD106" s="9"/>
    </row>
    <row r="107" spans="1:82" s="10" customFormat="1" ht="14.25" customHeight="1" x14ac:dyDescent="0.2">
      <c r="A107" s="107" t="s">
        <v>138</v>
      </c>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c r="AK107" s="107"/>
      <c r="AL107" s="107"/>
      <c r="AM107" s="107"/>
      <c r="AN107" s="107"/>
      <c r="AO107" s="107"/>
      <c r="AP107" s="107"/>
      <c r="AQ107" s="107"/>
      <c r="AR107" s="107"/>
      <c r="AS107" s="107"/>
      <c r="AT107" s="107"/>
      <c r="AU107" s="107"/>
      <c r="AV107" s="107"/>
      <c r="AW107" s="107"/>
      <c r="AX107" s="107"/>
      <c r="AY107" s="107"/>
      <c r="AZ107" s="107"/>
      <c r="BA107" s="107"/>
      <c r="BB107" s="107"/>
      <c r="BC107" s="107"/>
      <c r="BD107" s="107"/>
      <c r="BE107" s="107"/>
      <c r="BF107" s="107"/>
      <c r="BG107" s="107"/>
      <c r="BH107" s="107"/>
      <c r="BI107" s="107"/>
      <c r="BJ107" s="107"/>
      <c r="BK107" s="107"/>
      <c r="BL107" s="107"/>
      <c r="BM107" s="8"/>
      <c r="BN107" s="8"/>
      <c r="BO107" s="8"/>
      <c r="BP107" s="8"/>
      <c r="BQ107" s="8"/>
      <c r="BR107" s="8"/>
      <c r="BS107" s="8"/>
      <c r="BT107" s="8"/>
      <c r="BU107" s="8"/>
      <c r="BV107" s="8"/>
      <c r="BW107" s="8"/>
      <c r="BX107" s="8"/>
      <c r="BY107" s="8"/>
      <c r="BZ107" s="8"/>
      <c r="CA107" s="8"/>
      <c r="CB107" s="8"/>
      <c r="CC107" s="9"/>
      <c r="CD107" s="9"/>
    </row>
    <row r="108" spans="1:82" s="10" customFormat="1" ht="42.95" customHeight="1" x14ac:dyDescent="0.2">
      <c r="A108" s="108" t="s">
        <v>68</v>
      </c>
      <c r="B108" s="108"/>
      <c r="C108" s="108"/>
      <c r="D108" s="108"/>
      <c r="E108" s="108"/>
      <c r="F108" s="108"/>
      <c r="G108" s="65" t="s">
        <v>19</v>
      </c>
      <c r="H108" s="65"/>
      <c r="I108" s="65"/>
      <c r="J108" s="65"/>
      <c r="K108" s="65"/>
      <c r="L108" s="65"/>
      <c r="M108" s="65"/>
      <c r="N108" s="65"/>
      <c r="O108" s="65"/>
      <c r="P108" s="65"/>
      <c r="Q108" s="65"/>
      <c r="R108" s="65"/>
      <c r="S108" s="65"/>
      <c r="T108" s="65" t="s">
        <v>15</v>
      </c>
      <c r="U108" s="65"/>
      <c r="V108" s="65"/>
      <c r="W108" s="65"/>
      <c r="X108" s="65"/>
      <c r="Y108" s="65"/>
      <c r="Z108" s="65" t="s">
        <v>14</v>
      </c>
      <c r="AA108" s="65"/>
      <c r="AB108" s="65"/>
      <c r="AC108" s="65"/>
      <c r="AD108" s="65"/>
      <c r="AE108" s="65" t="s">
        <v>69</v>
      </c>
      <c r="AF108" s="65"/>
      <c r="AG108" s="65"/>
      <c r="AH108" s="65"/>
      <c r="AI108" s="65"/>
      <c r="AJ108" s="65"/>
      <c r="AK108" s="65" t="s">
        <v>70</v>
      </c>
      <c r="AL108" s="65"/>
      <c r="AM108" s="65"/>
      <c r="AN108" s="65"/>
      <c r="AO108" s="65"/>
      <c r="AP108" s="65"/>
      <c r="AQ108" s="65" t="s">
        <v>71</v>
      </c>
      <c r="AR108" s="65"/>
      <c r="AS108" s="65"/>
      <c r="AT108" s="65"/>
      <c r="AU108" s="65"/>
      <c r="AV108" s="65"/>
      <c r="AW108" s="65" t="s">
        <v>50</v>
      </c>
      <c r="AX108" s="65"/>
      <c r="AY108" s="65"/>
      <c r="AZ108" s="65"/>
      <c r="BA108" s="65"/>
      <c r="BB108" s="65"/>
      <c r="BC108" s="65"/>
      <c r="BD108" s="65"/>
      <c r="BE108" s="65"/>
      <c r="BF108" s="65"/>
      <c r="BG108" s="65" t="s">
        <v>72</v>
      </c>
      <c r="BH108" s="65"/>
      <c r="BI108" s="65"/>
      <c r="BJ108" s="65"/>
      <c r="BK108" s="65"/>
      <c r="BL108" s="65"/>
      <c r="BM108" s="8"/>
      <c r="BN108" s="8"/>
      <c r="BO108" s="8"/>
      <c r="BP108" s="8"/>
      <c r="BQ108" s="8"/>
      <c r="BR108" s="8"/>
      <c r="BS108" s="8"/>
      <c r="BT108" s="8"/>
      <c r="BU108" s="8"/>
      <c r="BV108" s="8"/>
      <c r="BW108" s="8"/>
      <c r="BX108" s="8"/>
      <c r="BY108" s="8"/>
      <c r="BZ108" s="8"/>
      <c r="CA108" s="8"/>
      <c r="CB108" s="8"/>
      <c r="CC108" s="9"/>
      <c r="CD108" s="9"/>
    </row>
    <row r="109" spans="1:82" s="10" customFormat="1" ht="46.5" customHeight="1" x14ac:dyDescent="0.2">
      <c r="A109" s="108"/>
      <c r="B109" s="108"/>
      <c r="C109" s="108"/>
      <c r="D109" s="108"/>
      <c r="E109" s="108"/>
      <c r="F109" s="108"/>
      <c r="G109" s="65"/>
      <c r="H109" s="65"/>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t="s">
        <v>17</v>
      </c>
      <c r="AX109" s="65"/>
      <c r="AY109" s="65"/>
      <c r="AZ109" s="65"/>
      <c r="BA109" s="65"/>
      <c r="BB109" s="65" t="s">
        <v>16</v>
      </c>
      <c r="BC109" s="65"/>
      <c r="BD109" s="65"/>
      <c r="BE109" s="65"/>
      <c r="BF109" s="65"/>
      <c r="BG109" s="65"/>
      <c r="BH109" s="65"/>
      <c r="BI109" s="65"/>
      <c r="BJ109" s="65"/>
      <c r="BK109" s="65"/>
      <c r="BL109" s="65"/>
      <c r="BM109" s="8"/>
      <c r="BN109" s="8"/>
      <c r="BO109" s="8"/>
      <c r="BP109" s="8"/>
      <c r="BQ109" s="8"/>
      <c r="BR109" s="8"/>
      <c r="BS109" s="8"/>
      <c r="BT109" s="8"/>
      <c r="BU109" s="8"/>
      <c r="BV109" s="8"/>
      <c r="BW109" s="8"/>
      <c r="BX109" s="8"/>
      <c r="BY109" s="8"/>
      <c r="BZ109" s="8"/>
      <c r="CA109" s="8"/>
      <c r="CB109" s="8"/>
      <c r="CC109" s="9"/>
      <c r="CD109" s="9"/>
    </row>
    <row r="110" spans="1:82" s="38" customFormat="1" ht="15" customHeight="1" x14ac:dyDescent="0.2">
      <c r="A110" s="109">
        <v>1</v>
      </c>
      <c r="B110" s="109"/>
      <c r="C110" s="109"/>
      <c r="D110" s="109"/>
      <c r="E110" s="109"/>
      <c r="F110" s="109"/>
      <c r="G110" s="109">
        <v>2</v>
      </c>
      <c r="H110" s="109"/>
      <c r="I110" s="109"/>
      <c r="J110" s="109"/>
      <c r="K110" s="109"/>
      <c r="L110" s="109"/>
      <c r="M110" s="109"/>
      <c r="N110" s="109"/>
      <c r="O110" s="109"/>
      <c r="P110" s="109"/>
      <c r="Q110" s="109"/>
      <c r="R110" s="109"/>
      <c r="S110" s="109"/>
      <c r="T110" s="109">
        <v>3</v>
      </c>
      <c r="U110" s="109"/>
      <c r="V110" s="109"/>
      <c r="W110" s="109"/>
      <c r="X110" s="109"/>
      <c r="Y110" s="109"/>
      <c r="Z110" s="109">
        <v>4</v>
      </c>
      <c r="AA110" s="109"/>
      <c r="AB110" s="109"/>
      <c r="AC110" s="109"/>
      <c r="AD110" s="109"/>
      <c r="AE110" s="109">
        <v>5</v>
      </c>
      <c r="AF110" s="109"/>
      <c r="AG110" s="109"/>
      <c r="AH110" s="109"/>
      <c r="AI110" s="109"/>
      <c r="AJ110" s="109"/>
      <c r="AK110" s="109">
        <v>6</v>
      </c>
      <c r="AL110" s="109"/>
      <c r="AM110" s="109"/>
      <c r="AN110" s="109"/>
      <c r="AO110" s="109"/>
      <c r="AP110" s="109"/>
      <c r="AQ110" s="109">
        <v>7</v>
      </c>
      <c r="AR110" s="109"/>
      <c r="AS110" s="109"/>
      <c r="AT110" s="109"/>
      <c r="AU110" s="109"/>
      <c r="AV110" s="109"/>
      <c r="AW110" s="109">
        <v>8</v>
      </c>
      <c r="AX110" s="109"/>
      <c r="AY110" s="109"/>
      <c r="AZ110" s="109"/>
      <c r="BA110" s="109"/>
      <c r="BB110" s="109">
        <v>9</v>
      </c>
      <c r="BC110" s="109"/>
      <c r="BD110" s="109"/>
      <c r="BE110" s="109"/>
      <c r="BF110" s="109"/>
      <c r="BG110" s="109">
        <v>10</v>
      </c>
      <c r="BH110" s="109"/>
      <c r="BI110" s="109"/>
      <c r="BJ110" s="109"/>
      <c r="BK110" s="109"/>
      <c r="BL110" s="109"/>
      <c r="BM110" s="36"/>
      <c r="BN110" s="36"/>
      <c r="BO110" s="36"/>
      <c r="BP110" s="36"/>
      <c r="BQ110" s="36"/>
      <c r="BR110" s="36"/>
      <c r="BS110" s="36"/>
      <c r="BT110" s="36"/>
      <c r="BU110" s="36"/>
      <c r="BV110" s="36"/>
      <c r="BW110" s="36"/>
      <c r="BX110" s="36"/>
      <c r="BY110" s="36"/>
      <c r="BZ110" s="36"/>
      <c r="CA110" s="36"/>
      <c r="CB110" s="36"/>
      <c r="CC110" s="37"/>
      <c r="CD110" s="37"/>
    </row>
    <row r="111" spans="1:82" s="3" customFormat="1" ht="30" customHeight="1" x14ac:dyDescent="0.2">
      <c r="A111" s="65">
        <v>2272</v>
      </c>
      <c r="B111" s="65"/>
      <c r="C111" s="65"/>
      <c r="D111" s="65"/>
      <c r="E111" s="65"/>
      <c r="F111" s="65"/>
      <c r="G111" s="79" t="s">
        <v>157</v>
      </c>
      <c r="H111" s="80"/>
      <c r="I111" s="80"/>
      <c r="J111" s="80"/>
      <c r="K111" s="80"/>
      <c r="L111" s="80"/>
      <c r="M111" s="80"/>
      <c r="N111" s="80"/>
      <c r="O111" s="80"/>
      <c r="P111" s="80"/>
      <c r="Q111" s="80"/>
      <c r="R111" s="80"/>
      <c r="S111" s="81"/>
      <c r="T111" s="117">
        <v>0</v>
      </c>
      <c r="U111" s="117"/>
      <c r="V111" s="117"/>
      <c r="W111" s="117"/>
      <c r="X111" s="117"/>
      <c r="Y111" s="117"/>
      <c r="Z111" s="117">
        <v>0</v>
      </c>
      <c r="AA111" s="117"/>
      <c r="AB111" s="117"/>
      <c r="AC111" s="117"/>
      <c r="AD111" s="117"/>
      <c r="AE111" s="117">
        <v>0</v>
      </c>
      <c r="AF111" s="117"/>
      <c r="AG111" s="117"/>
      <c r="AH111" s="117"/>
      <c r="AI111" s="117"/>
      <c r="AJ111" s="117"/>
      <c r="AK111" s="117">
        <v>0</v>
      </c>
      <c r="AL111" s="117"/>
      <c r="AM111" s="117"/>
      <c r="AN111" s="117"/>
      <c r="AO111" s="117"/>
      <c r="AP111" s="117"/>
      <c r="AQ111" s="117">
        <f>IF(ISNUMBER(AK111),AK111,0)-IF(ISNUMBER(AE111),AE111,0)</f>
        <v>0</v>
      </c>
      <c r="AR111" s="117"/>
      <c r="AS111" s="117"/>
      <c r="AT111" s="117"/>
      <c r="AU111" s="117"/>
      <c r="AV111" s="117"/>
      <c r="AW111" s="117">
        <v>0</v>
      </c>
      <c r="AX111" s="117"/>
      <c r="AY111" s="117"/>
      <c r="AZ111" s="117"/>
      <c r="BA111" s="117"/>
      <c r="BB111" s="117">
        <v>0</v>
      </c>
      <c r="BC111" s="117"/>
      <c r="BD111" s="117"/>
      <c r="BE111" s="117"/>
      <c r="BF111" s="117"/>
      <c r="BG111" s="117">
        <f>IF(ISNUMBER(Z111),Z111,0)+IF(ISNUMBER(AK111),AK111,0)</f>
        <v>0</v>
      </c>
      <c r="BH111" s="117"/>
      <c r="BI111" s="117"/>
      <c r="BJ111" s="117"/>
      <c r="BK111" s="117"/>
      <c r="BL111" s="117"/>
      <c r="BM111" s="19"/>
      <c r="BN111" s="19"/>
      <c r="BO111" s="19"/>
      <c r="BP111" s="19"/>
      <c r="BQ111" s="19"/>
      <c r="BR111" s="19"/>
      <c r="BS111" s="19"/>
      <c r="BT111" s="19"/>
      <c r="BU111" s="19"/>
      <c r="BV111" s="19"/>
      <c r="BW111" s="19"/>
      <c r="BX111" s="19"/>
      <c r="BY111" s="19"/>
      <c r="BZ111" s="19"/>
      <c r="CA111" s="19" t="s">
        <v>31</v>
      </c>
      <c r="CB111" s="19"/>
      <c r="CC111" s="4"/>
      <c r="CD111" s="4"/>
    </row>
    <row r="112" spans="1:82" s="3" customFormat="1" ht="15.75" customHeight="1" x14ac:dyDescent="0.2">
      <c r="A112" s="65">
        <v>2273</v>
      </c>
      <c r="B112" s="65"/>
      <c r="C112" s="65"/>
      <c r="D112" s="65"/>
      <c r="E112" s="65"/>
      <c r="F112" s="65"/>
      <c r="G112" s="79" t="s">
        <v>158</v>
      </c>
      <c r="H112" s="80"/>
      <c r="I112" s="80"/>
      <c r="J112" s="80"/>
      <c r="K112" s="80"/>
      <c r="L112" s="80"/>
      <c r="M112" s="80"/>
      <c r="N112" s="80"/>
      <c r="O112" s="80"/>
      <c r="P112" s="80"/>
      <c r="Q112" s="80"/>
      <c r="R112" s="80"/>
      <c r="S112" s="81"/>
      <c r="T112" s="117">
        <v>0</v>
      </c>
      <c r="U112" s="117"/>
      <c r="V112" s="117"/>
      <c r="W112" s="117"/>
      <c r="X112" s="117"/>
      <c r="Y112" s="117"/>
      <c r="Z112" s="117">
        <v>0</v>
      </c>
      <c r="AA112" s="117"/>
      <c r="AB112" s="117"/>
      <c r="AC112" s="117"/>
      <c r="AD112" s="117"/>
      <c r="AE112" s="117">
        <v>0</v>
      </c>
      <c r="AF112" s="117"/>
      <c r="AG112" s="117"/>
      <c r="AH112" s="117"/>
      <c r="AI112" s="117"/>
      <c r="AJ112" s="117"/>
      <c r="AK112" s="117">
        <v>0</v>
      </c>
      <c r="AL112" s="117"/>
      <c r="AM112" s="117"/>
      <c r="AN112" s="117"/>
      <c r="AO112" s="117"/>
      <c r="AP112" s="117"/>
      <c r="AQ112" s="117">
        <f t="shared" ref="AQ112:AQ113" si="0">IF(ISNUMBER(AK112),AK112,0)-IF(ISNUMBER(AE112),AE112,0)</f>
        <v>0</v>
      </c>
      <c r="AR112" s="117"/>
      <c r="AS112" s="117"/>
      <c r="AT112" s="117"/>
      <c r="AU112" s="117"/>
      <c r="AV112" s="117"/>
      <c r="AW112" s="117">
        <v>0</v>
      </c>
      <c r="AX112" s="117"/>
      <c r="AY112" s="117"/>
      <c r="AZ112" s="117"/>
      <c r="BA112" s="117"/>
      <c r="BB112" s="117">
        <v>0</v>
      </c>
      <c r="BC112" s="117"/>
      <c r="BD112" s="117"/>
      <c r="BE112" s="117"/>
      <c r="BF112" s="117"/>
      <c r="BG112" s="117">
        <f t="shared" ref="BG112:BG113" si="1">IF(ISNUMBER(Z112),Z112,0)+IF(ISNUMBER(AK112),AK112,0)</f>
        <v>0</v>
      </c>
      <c r="BH112" s="117"/>
      <c r="BI112" s="117"/>
      <c r="BJ112" s="117"/>
      <c r="BK112" s="117"/>
      <c r="BL112" s="117"/>
      <c r="BM112" s="19"/>
      <c r="BN112" s="19"/>
      <c r="BO112" s="19"/>
      <c r="BP112" s="19"/>
      <c r="BQ112" s="19"/>
      <c r="BR112" s="19"/>
      <c r="BS112" s="19"/>
      <c r="BT112" s="19"/>
      <c r="BU112" s="19"/>
      <c r="BV112" s="19"/>
      <c r="BW112" s="19"/>
      <c r="BX112" s="19"/>
      <c r="BY112" s="19"/>
      <c r="BZ112" s="19"/>
      <c r="CA112" s="19"/>
      <c r="CB112" s="19"/>
      <c r="CC112" s="4"/>
      <c r="CD112" s="4"/>
    </row>
    <row r="113" spans="1:82" s="3" customFormat="1" ht="31.5" customHeight="1" x14ac:dyDescent="0.2">
      <c r="A113" s="65">
        <v>2275</v>
      </c>
      <c r="B113" s="65"/>
      <c r="C113" s="65"/>
      <c r="D113" s="65"/>
      <c r="E113" s="65"/>
      <c r="F113" s="65"/>
      <c r="G113" s="79" t="s">
        <v>159</v>
      </c>
      <c r="H113" s="80"/>
      <c r="I113" s="80"/>
      <c r="J113" s="80"/>
      <c r="K113" s="80"/>
      <c r="L113" s="80"/>
      <c r="M113" s="80"/>
      <c r="N113" s="80"/>
      <c r="O113" s="80"/>
      <c r="P113" s="80"/>
      <c r="Q113" s="80"/>
      <c r="R113" s="80"/>
      <c r="S113" s="81"/>
      <c r="T113" s="117">
        <v>0</v>
      </c>
      <c r="U113" s="117"/>
      <c r="V113" s="117"/>
      <c r="W113" s="117"/>
      <c r="X113" s="117"/>
      <c r="Y113" s="117"/>
      <c r="Z113" s="117">
        <v>0</v>
      </c>
      <c r="AA113" s="117"/>
      <c r="AB113" s="117"/>
      <c r="AC113" s="117"/>
      <c r="AD113" s="117"/>
      <c r="AE113" s="117">
        <v>0</v>
      </c>
      <c r="AF113" s="117"/>
      <c r="AG113" s="117"/>
      <c r="AH113" s="117"/>
      <c r="AI113" s="117"/>
      <c r="AJ113" s="117"/>
      <c r="AK113" s="117">
        <v>0</v>
      </c>
      <c r="AL113" s="117"/>
      <c r="AM113" s="117"/>
      <c r="AN113" s="117"/>
      <c r="AO113" s="117"/>
      <c r="AP113" s="117"/>
      <c r="AQ113" s="117">
        <f t="shared" si="0"/>
        <v>0</v>
      </c>
      <c r="AR113" s="117"/>
      <c r="AS113" s="117"/>
      <c r="AT113" s="117"/>
      <c r="AU113" s="117"/>
      <c r="AV113" s="117"/>
      <c r="AW113" s="117">
        <v>0</v>
      </c>
      <c r="AX113" s="117"/>
      <c r="AY113" s="117"/>
      <c r="AZ113" s="117"/>
      <c r="BA113" s="117"/>
      <c r="BB113" s="117">
        <v>0</v>
      </c>
      <c r="BC113" s="117"/>
      <c r="BD113" s="117"/>
      <c r="BE113" s="117"/>
      <c r="BF113" s="117"/>
      <c r="BG113" s="117">
        <f t="shared" si="1"/>
        <v>0</v>
      </c>
      <c r="BH113" s="117"/>
      <c r="BI113" s="117"/>
      <c r="BJ113" s="117"/>
      <c r="BK113" s="117"/>
      <c r="BL113" s="117"/>
      <c r="BM113" s="19"/>
      <c r="BN113" s="19"/>
      <c r="BO113" s="19"/>
      <c r="BP113" s="19"/>
      <c r="BQ113" s="19"/>
      <c r="BR113" s="19"/>
      <c r="BS113" s="19"/>
      <c r="BT113" s="19"/>
      <c r="BU113" s="19"/>
      <c r="BV113" s="19"/>
      <c r="BW113" s="19"/>
      <c r="BX113" s="19"/>
      <c r="BY113" s="19"/>
      <c r="BZ113" s="19"/>
      <c r="CA113" s="19"/>
      <c r="CB113" s="19"/>
      <c r="CC113" s="4"/>
      <c r="CD113" s="4"/>
    </row>
    <row r="114" spans="1:82" s="2" customFormat="1" ht="12.75" customHeight="1" x14ac:dyDescent="0.2">
      <c r="A114" s="41"/>
      <c r="B114" s="41"/>
      <c r="C114" s="41"/>
      <c r="D114" s="41"/>
      <c r="E114" s="41"/>
      <c r="F114" s="41"/>
      <c r="G114" s="122" t="s">
        <v>78</v>
      </c>
      <c r="H114" s="123"/>
      <c r="I114" s="123"/>
      <c r="J114" s="123"/>
      <c r="K114" s="123"/>
      <c r="L114" s="123"/>
      <c r="M114" s="123"/>
      <c r="N114" s="123"/>
      <c r="O114" s="123"/>
      <c r="P114" s="123"/>
      <c r="Q114" s="123"/>
      <c r="R114" s="123"/>
      <c r="S114" s="124"/>
      <c r="T114" s="121">
        <v>0</v>
      </c>
      <c r="U114" s="121"/>
      <c r="V114" s="121"/>
      <c r="W114" s="121"/>
      <c r="X114" s="121"/>
      <c r="Y114" s="121"/>
      <c r="Z114" s="121">
        <v>0</v>
      </c>
      <c r="AA114" s="121"/>
      <c r="AB114" s="121"/>
      <c r="AC114" s="121"/>
      <c r="AD114" s="121"/>
      <c r="AE114" s="121">
        <v>0</v>
      </c>
      <c r="AF114" s="121"/>
      <c r="AG114" s="121"/>
      <c r="AH114" s="121"/>
      <c r="AI114" s="121"/>
      <c r="AJ114" s="121"/>
      <c r="AK114" s="121">
        <v>0</v>
      </c>
      <c r="AL114" s="121"/>
      <c r="AM114" s="121"/>
      <c r="AN114" s="121"/>
      <c r="AO114" s="121"/>
      <c r="AP114" s="121"/>
      <c r="AQ114" s="121">
        <f>IF(ISNUMBER(AK114),AK114,0)-IF(ISNUMBER(AE114),AE114,0)</f>
        <v>0</v>
      </c>
      <c r="AR114" s="121"/>
      <c r="AS114" s="121"/>
      <c r="AT114" s="121"/>
      <c r="AU114" s="121"/>
      <c r="AV114" s="121"/>
      <c r="AW114" s="121">
        <v>0</v>
      </c>
      <c r="AX114" s="121"/>
      <c r="AY114" s="121"/>
      <c r="AZ114" s="121"/>
      <c r="BA114" s="121"/>
      <c r="BB114" s="121">
        <v>0</v>
      </c>
      <c r="BC114" s="121"/>
      <c r="BD114" s="121"/>
      <c r="BE114" s="121"/>
      <c r="BF114" s="121"/>
      <c r="BG114" s="121">
        <v>0</v>
      </c>
      <c r="BH114" s="121"/>
      <c r="BI114" s="121"/>
      <c r="BJ114" s="121"/>
      <c r="BK114" s="121"/>
      <c r="BL114" s="121"/>
      <c r="BM114" s="20"/>
      <c r="BN114" s="20"/>
      <c r="BO114" s="20"/>
      <c r="BP114" s="20"/>
      <c r="BQ114" s="20"/>
      <c r="BR114" s="20"/>
      <c r="BS114" s="20"/>
      <c r="BT114" s="20"/>
      <c r="BU114" s="20"/>
      <c r="BV114" s="20"/>
      <c r="BW114" s="20"/>
      <c r="BX114" s="20"/>
      <c r="BY114" s="20"/>
      <c r="BZ114" s="20"/>
      <c r="CA114" s="20"/>
      <c r="CB114" s="20"/>
      <c r="CC114" s="5"/>
      <c r="CD114" s="5"/>
    </row>
    <row r="115" spans="1:82" s="10" customFormat="1"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9"/>
      <c r="CD115" s="9"/>
    </row>
    <row r="116" spans="1:82" s="10" customFormat="1" ht="14.25" customHeight="1" x14ac:dyDescent="0.2">
      <c r="A116" s="107" t="s">
        <v>139</v>
      </c>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c r="AK116" s="107"/>
      <c r="AL116" s="107"/>
      <c r="AM116" s="107"/>
      <c r="AN116" s="107"/>
      <c r="AO116" s="107"/>
      <c r="AP116" s="107"/>
      <c r="AQ116" s="107"/>
      <c r="AR116" s="107"/>
      <c r="AS116" s="107"/>
      <c r="AT116" s="107"/>
      <c r="AU116" s="107"/>
      <c r="AV116" s="107"/>
      <c r="AW116" s="107"/>
      <c r="AX116" s="107"/>
      <c r="AY116" s="107"/>
      <c r="AZ116" s="107"/>
      <c r="BA116" s="107"/>
      <c r="BB116" s="107"/>
      <c r="BC116" s="107"/>
      <c r="BD116" s="107"/>
      <c r="BE116" s="107"/>
      <c r="BF116" s="107"/>
      <c r="BG116" s="107"/>
      <c r="BH116" s="107"/>
      <c r="BI116" s="107"/>
      <c r="BJ116" s="107"/>
      <c r="BK116" s="107"/>
      <c r="BL116" s="107"/>
      <c r="BM116" s="8"/>
      <c r="BN116" s="8"/>
      <c r="BO116" s="8"/>
      <c r="BP116" s="8"/>
      <c r="BQ116" s="8"/>
      <c r="BR116" s="8"/>
      <c r="BS116" s="8"/>
      <c r="BT116" s="8"/>
      <c r="BU116" s="8"/>
      <c r="BV116" s="8"/>
      <c r="BW116" s="8"/>
      <c r="BX116" s="8"/>
      <c r="BY116" s="8"/>
      <c r="BZ116" s="8"/>
      <c r="CA116" s="8"/>
      <c r="CB116" s="8"/>
      <c r="CC116" s="9"/>
      <c r="CD116" s="9"/>
    </row>
    <row r="117" spans="1:82" s="10" customFormat="1" ht="18" customHeight="1" x14ac:dyDescent="0.2">
      <c r="A117" s="65" t="s">
        <v>68</v>
      </c>
      <c r="B117" s="65"/>
      <c r="C117" s="65"/>
      <c r="D117" s="65"/>
      <c r="E117" s="65"/>
      <c r="F117" s="65"/>
      <c r="G117" s="65" t="s">
        <v>19</v>
      </c>
      <c r="H117" s="65"/>
      <c r="I117" s="65"/>
      <c r="J117" s="65"/>
      <c r="K117" s="65"/>
      <c r="L117" s="65"/>
      <c r="M117" s="65"/>
      <c r="N117" s="65"/>
      <c r="O117" s="65"/>
      <c r="P117" s="65"/>
      <c r="Q117" s="65" t="s">
        <v>119</v>
      </c>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t="s">
        <v>120</v>
      </c>
      <c r="AP117" s="65"/>
      <c r="AQ117" s="65"/>
      <c r="AR117" s="65"/>
      <c r="AS117" s="65"/>
      <c r="AT117" s="65"/>
      <c r="AU117" s="65"/>
      <c r="AV117" s="65"/>
      <c r="AW117" s="65"/>
      <c r="AX117" s="65"/>
      <c r="AY117" s="65"/>
      <c r="AZ117" s="65"/>
      <c r="BA117" s="65"/>
      <c r="BB117" s="65"/>
      <c r="BC117" s="65"/>
      <c r="BD117" s="65"/>
      <c r="BE117" s="65"/>
      <c r="BF117" s="65"/>
      <c r="BG117" s="65"/>
      <c r="BH117" s="65"/>
      <c r="BI117" s="65"/>
      <c r="BJ117" s="65"/>
      <c r="BK117" s="65"/>
      <c r="BL117" s="65"/>
      <c r="BM117" s="8"/>
      <c r="BN117" s="8"/>
      <c r="BO117" s="8"/>
      <c r="BP117" s="8"/>
      <c r="BQ117" s="8"/>
      <c r="BR117" s="8"/>
      <c r="BS117" s="8"/>
      <c r="BT117" s="8"/>
      <c r="BU117" s="8"/>
      <c r="BV117" s="8"/>
      <c r="BW117" s="8"/>
      <c r="BX117" s="8"/>
      <c r="BY117" s="8"/>
      <c r="BZ117" s="8"/>
      <c r="CA117" s="8"/>
      <c r="CB117" s="8"/>
      <c r="CC117" s="9"/>
      <c r="CD117" s="9"/>
    </row>
    <row r="118" spans="1:82" s="10" customFormat="1" ht="42.95" customHeight="1" x14ac:dyDescent="0.2">
      <c r="A118" s="65"/>
      <c r="B118" s="65"/>
      <c r="C118" s="65"/>
      <c r="D118" s="65"/>
      <c r="E118" s="65"/>
      <c r="F118" s="65"/>
      <c r="G118" s="65"/>
      <c r="H118" s="65"/>
      <c r="I118" s="65"/>
      <c r="J118" s="65"/>
      <c r="K118" s="65"/>
      <c r="L118" s="65"/>
      <c r="M118" s="65"/>
      <c r="N118" s="65"/>
      <c r="O118" s="65"/>
      <c r="P118" s="65"/>
      <c r="Q118" s="65" t="s">
        <v>73</v>
      </c>
      <c r="R118" s="65"/>
      <c r="S118" s="65"/>
      <c r="T118" s="65"/>
      <c r="U118" s="65"/>
      <c r="V118" s="108" t="s">
        <v>74</v>
      </c>
      <c r="W118" s="108"/>
      <c r="X118" s="108"/>
      <c r="Y118" s="108"/>
      <c r="Z118" s="65" t="s">
        <v>75</v>
      </c>
      <c r="AA118" s="65"/>
      <c r="AB118" s="65"/>
      <c r="AC118" s="65"/>
      <c r="AD118" s="65"/>
      <c r="AE118" s="65"/>
      <c r="AF118" s="65"/>
      <c r="AG118" s="65"/>
      <c r="AH118" s="65"/>
      <c r="AI118" s="65"/>
      <c r="AJ118" s="65" t="s">
        <v>76</v>
      </c>
      <c r="AK118" s="65"/>
      <c r="AL118" s="65"/>
      <c r="AM118" s="65"/>
      <c r="AN118" s="65"/>
      <c r="AO118" s="65" t="s">
        <v>20</v>
      </c>
      <c r="AP118" s="65"/>
      <c r="AQ118" s="65"/>
      <c r="AR118" s="65"/>
      <c r="AS118" s="65"/>
      <c r="AT118" s="108" t="s">
        <v>140</v>
      </c>
      <c r="AU118" s="108"/>
      <c r="AV118" s="108"/>
      <c r="AW118" s="108"/>
      <c r="AX118" s="65" t="s">
        <v>75</v>
      </c>
      <c r="AY118" s="65"/>
      <c r="AZ118" s="65"/>
      <c r="BA118" s="65"/>
      <c r="BB118" s="65"/>
      <c r="BC118" s="65"/>
      <c r="BD118" s="65"/>
      <c r="BE118" s="65"/>
      <c r="BF118" s="65"/>
      <c r="BG118" s="65"/>
      <c r="BH118" s="65" t="s">
        <v>77</v>
      </c>
      <c r="BI118" s="65"/>
      <c r="BJ118" s="65"/>
      <c r="BK118" s="65"/>
      <c r="BL118" s="65"/>
      <c r="BM118" s="8"/>
      <c r="BN118" s="8"/>
      <c r="BO118" s="8"/>
      <c r="BP118" s="8"/>
      <c r="BQ118" s="8"/>
      <c r="BR118" s="8"/>
      <c r="BS118" s="8"/>
      <c r="BT118" s="8"/>
      <c r="BU118" s="8"/>
      <c r="BV118" s="8"/>
      <c r="BW118" s="8"/>
      <c r="BX118" s="8"/>
      <c r="BY118" s="8"/>
      <c r="BZ118" s="8"/>
      <c r="CA118" s="8"/>
      <c r="CB118" s="8"/>
      <c r="CC118" s="9"/>
      <c r="CD118" s="9"/>
    </row>
    <row r="119" spans="1:82" s="10" customFormat="1" ht="84" customHeight="1" x14ac:dyDescent="0.2">
      <c r="A119" s="65"/>
      <c r="B119" s="65"/>
      <c r="C119" s="65"/>
      <c r="D119" s="65"/>
      <c r="E119" s="65"/>
      <c r="F119" s="65"/>
      <c r="G119" s="65"/>
      <c r="H119" s="65"/>
      <c r="I119" s="65"/>
      <c r="J119" s="65"/>
      <c r="K119" s="65"/>
      <c r="L119" s="65"/>
      <c r="M119" s="65"/>
      <c r="N119" s="65"/>
      <c r="O119" s="65"/>
      <c r="P119" s="65"/>
      <c r="Q119" s="65"/>
      <c r="R119" s="65"/>
      <c r="S119" s="65"/>
      <c r="T119" s="65"/>
      <c r="U119" s="65"/>
      <c r="V119" s="108"/>
      <c r="W119" s="108"/>
      <c r="X119" s="108"/>
      <c r="Y119" s="108"/>
      <c r="Z119" s="65" t="s">
        <v>17</v>
      </c>
      <c r="AA119" s="65"/>
      <c r="AB119" s="65"/>
      <c r="AC119" s="65"/>
      <c r="AD119" s="65"/>
      <c r="AE119" s="65" t="s">
        <v>16</v>
      </c>
      <c r="AF119" s="65"/>
      <c r="AG119" s="65"/>
      <c r="AH119" s="65"/>
      <c r="AI119" s="65"/>
      <c r="AJ119" s="65"/>
      <c r="AK119" s="65"/>
      <c r="AL119" s="65"/>
      <c r="AM119" s="65"/>
      <c r="AN119" s="65"/>
      <c r="AO119" s="65"/>
      <c r="AP119" s="65"/>
      <c r="AQ119" s="65"/>
      <c r="AR119" s="65"/>
      <c r="AS119" s="65"/>
      <c r="AT119" s="108"/>
      <c r="AU119" s="108"/>
      <c r="AV119" s="108"/>
      <c r="AW119" s="108"/>
      <c r="AX119" s="65" t="s">
        <v>17</v>
      </c>
      <c r="AY119" s="65"/>
      <c r="AZ119" s="65"/>
      <c r="BA119" s="65"/>
      <c r="BB119" s="65"/>
      <c r="BC119" s="65" t="s">
        <v>16</v>
      </c>
      <c r="BD119" s="65"/>
      <c r="BE119" s="65"/>
      <c r="BF119" s="65"/>
      <c r="BG119" s="65"/>
      <c r="BH119" s="65"/>
      <c r="BI119" s="65"/>
      <c r="BJ119" s="65"/>
      <c r="BK119" s="65"/>
      <c r="BL119" s="65"/>
      <c r="BM119" s="8"/>
      <c r="BN119" s="8"/>
      <c r="BO119" s="8"/>
      <c r="BP119" s="8"/>
      <c r="BQ119" s="8"/>
      <c r="BR119" s="8"/>
      <c r="BS119" s="8"/>
      <c r="BT119" s="8"/>
      <c r="BU119" s="8"/>
      <c r="BV119" s="8"/>
      <c r="BW119" s="8"/>
      <c r="BX119" s="8"/>
      <c r="BY119" s="8"/>
      <c r="BZ119" s="8"/>
      <c r="CA119" s="8"/>
      <c r="CB119" s="8"/>
      <c r="CC119" s="9"/>
      <c r="CD119" s="9"/>
    </row>
    <row r="120" spans="1:82" s="22" customFormat="1" ht="15" customHeight="1" x14ac:dyDescent="0.2">
      <c r="A120" s="100">
        <v>1</v>
      </c>
      <c r="B120" s="100"/>
      <c r="C120" s="100"/>
      <c r="D120" s="100"/>
      <c r="E120" s="100"/>
      <c r="F120" s="100"/>
      <c r="G120" s="100">
        <v>2</v>
      </c>
      <c r="H120" s="100"/>
      <c r="I120" s="100"/>
      <c r="J120" s="100"/>
      <c r="K120" s="100"/>
      <c r="L120" s="100"/>
      <c r="M120" s="100"/>
      <c r="N120" s="100"/>
      <c r="O120" s="100"/>
      <c r="P120" s="100"/>
      <c r="Q120" s="100">
        <v>3</v>
      </c>
      <c r="R120" s="100"/>
      <c r="S120" s="100"/>
      <c r="T120" s="100"/>
      <c r="U120" s="100"/>
      <c r="V120" s="100">
        <v>4</v>
      </c>
      <c r="W120" s="100"/>
      <c r="X120" s="100"/>
      <c r="Y120" s="100"/>
      <c r="Z120" s="100">
        <v>5</v>
      </c>
      <c r="AA120" s="100"/>
      <c r="AB120" s="100"/>
      <c r="AC120" s="100"/>
      <c r="AD120" s="100"/>
      <c r="AE120" s="100">
        <v>6</v>
      </c>
      <c r="AF120" s="100"/>
      <c r="AG120" s="100"/>
      <c r="AH120" s="100"/>
      <c r="AI120" s="100"/>
      <c r="AJ120" s="100">
        <v>7</v>
      </c>
      <c r="AK120" s="100"/>
      <c r="AL120" s="100"/>
      <c r="AM120" s="100"/>
      <c r="AN120" s="100"/>
      <c r="AO120" s="100">
        <v>8</v>
      </c>
      <c r="AP120" s="100"/>
      <c r="AQ120" s="100"/>
      <c r="AR120" s="100"/>
      <c r="AS120" s="100"/>
      <c r="AT120" s="100">
        <v>9</v>
      </c>
      <c r="AU120" s="100"/>
      <c r="AV120" s="100"/>
      <c r="AW120" s="100"/>
      <c r="AX120" s="100">
        <v>10</v>
      </c>
      <c r="AY120" s="100"/>
      <c r="AZ120" s="100"/>
      <c r="BA120" s="100"/>
      <c r="BB120" s="100"/>
      <c r="BC120" s="100">
        <v>11</v>
      </c>
      <c r="BD120" s="100"/>
      <c r="BE120" s="100"/>
      <c r="BF120" s="100"/>
      <c r="BG120" s="100"/>
      <c r="BH120" s="100">
        <v>12</v>
      </c>
      <c r="BI120" s="100"/>
      <c r="BJ120" s="100"/>
      <c r="BK120" s="100"/>
      <c r="BL120" s="100"/>
      <c r="BM120" s="23"/>
      <c r="BN120" s="23"/>
      <c r="BO120" s="23"/>
      <c r="BP120" s="23"/>
      <c r="BQ120" s="23"/>
      <c r="BR120" s="23"/>
      <c r="BS120" s="23"/>
      <c r="BT120" s="23"/>
      <c r="BU120" s="23"/>
      <c r="BV120" s="23"/>
      <c r="BW120" s="23"/>
      <c r="BX120" s="23"/>
      <c r="BY120" s="23"/>
      <c r="BZ120" s="23"/>
      <c r="CA120" s="23"/>
      <c r="CB120" s="23"/>
      <c r="CC120" s="21"/>
      <c r="CD120" s="21"/>
    </row>
    <row r="121" spans="1:82" s="10" customFormat="1" ht="30" customHeight="1" x14ac:dyDescent="0.2">
      <c r="A121" s="65">
        <v>2272</v>
      </c>
      <c r="B121" s="65"/>
      <c r="C121" s="65"/>
      <c r="D121" s="65"/>
      <c r="E121" s="65"/>
      <c r="F121" s="65"/>
      <c r="G121" s="79" t="s">
        <v>157</v>
      </c>
      <c r="H121" s="80"/>
      <c r="I121" s="80"/>
      <c r="J121" s="80"/>
      <c r="K121" s="80"/>
      <c r="L121" s="80"/>
      <c r="M121" s="80"/>
      <c r="N121" s="80"/>
      <c r="O121" s="80"/>
      <c r="P121" s="81"/>
      <c r="Q121" s="83">
        <v>0</v>
      </c>
      <c r="R121" s="83"/>
      <c r="S121" s="83"/>
      <c r="T121" s="83"/>
      <c r="U121" s="83"/>
      <c r="V121" s="83">
        <v>0</v>
      </c>
      <c r="W121" s="83"/>
      <c r="X121" s="83"/>
      <c r="Y121" s="83"/>
      <c r="Z121" s="83">
        <v>0</v>
      </c>
      <c r="AA121" s="83"/>
      <c r="AB121" s="83"/>
      <c r="AC121" s="83"/>
      <c r="AD121" s="83"/>
      <c r="AE121" s="83">
        <v>0</v>
      </c>
      <c r="AF121" s="83"/>
      <c r="AG121" s="83"/>
      <c r="AH121" s="83"/>
      <c r="AI121" s="83"/>
      <c r="AJ121" s="83">
        <f>IF(ISNUMBER(Q121),Q121,0)-IF(ISNUMBER(Z121),Z121,0)</f>
        <v>0</v>
      </c>
      <c r="AK121" s="83"/>
      <c r="AL121" s="83"/>
      <c r="AM121" s="83"/>
      <c r="AN121" s="83"/>
      <c r="AO121" s="83">
        <v>251851</v>
      </c>
      <c r="AP121" s="83"/>
      <c r="AQ121" s="83"/>
      <c r="AR121" s="83"/>
      <c r="AS121" s="83"/>
      <c r="AT121" s="83">
        <f>IF(ISNUMBER(V121),V121,0)-IF(ISNUMBER(Z121),Z121,0)-IF(ISNUMBER(AE121),AE121,0)</f>
        <v>0</v>
      </c>
      <c r="AU121" s="83"/>
      <c r="AV121" s="83"/>
      <c r="AW121" s="83"/>
      <c r="AX121" s="83">
        <v>0</v>
      </c>
      <c r="AY121" s="83"/>
      <c r="AZ121" s="83"/>
      <c r="BA121" s="83"/>
      <c r="BB121" s="83"/>
      <c r="BC121" s="83">
        <v>0</v>
      </c>
      <c r="BD121" s="83"/>
      <c r="BE121" s="83"/>
      <c r="BF121" s="83"/>
      <c r="BG121" s="83"/>
      <c r="BH121" s="83">
        <f>IF(ISNUMBER(AO121),AO121,0)-IF(ISNUMBER(AX121),AX121,0)</f>
        <v>251851</v>
      </c>
      <c r="BI121" s="83"/>
      <c r="BJ121" s="83"/>
      <c r="BK121" s="83"/>
      <c r="BL121" s="83"/>
      <c r="BM121" s="8"/>
      <c r="BN121" s="8"/>
      <c r="BO121" s="8"/>
      <c r="BP121" s="8"/>
      <c r="BQ121" s="8"/>
      <c r="BR121" s="8"/>
      <c r="BS121" s="8"/>
      <c r="BT121" s="8"/>
      <c r="BU121" s="8"/>
      <c r="BV121" s="8"/>
      <c r="BW121" s="8"/>
      <c r="BX121" s="8"/>
      <c r="BY121" s="8"/>
      <c r="BZ121" s="8"/>
      <c r="CA121" s="8" t="s">
        <v>32</v>
      </c>
      <c r="CB121" s="8"/>
      <c r="CC121" s="9"/>
      <c r="CD121" s="9"/>
    </row>
    <row r="122" spans="1:82" s="10" customFormat="1" ht="18.75" customHeight="1" x14ac:dyDescent="0.2">
      <c r="A122" s="84">
        <v>2273</v>
      </c>
      <c r="B122" s="85"/>
      <c r="C122" s="85"/>
      <c r="D122" s="85"/>
      <c r="E122" s="85"/>
      <c r="F122" s="86"/>
      <c r="G122" s="118" t="s">
        <v>158</v>
      </c>
      <c r="H122" s="119"/>
      <c r="I122" s="119"/>
      <c r="J122" s="119"/>
      <c r="K122" s="119"/>
      <c r="L122" s="119"/>
      <c r="M122" s="119"/>
      <c r="N122" s="119"/>
      <c r="O122" s="119"/>
      <c r="P122" s="120"/>
      <c r="Q122" s="83">
        <v>0</v>
      </c>
      <c r="R122" s="83"/>
      <c r="S122" s="83"/>
      <c r="T122" s="83"/>
      <c r="U122" s="83"/>
      <c r="V122" s="83">
        <v>0</v>
      </c>
      <c r="W122" s="83"/>
      <c r="X122" s="83"/>
      <c r="Y122" s="83"/>
      <c r="Z122" s="83">
        <v>0</v>
      </c>
      <c r="AA122" s="83"/>
      <c r="AB122" s="83"/>
      <c r="AC122" s="83"/>
      <c r="AD122" s="83"/>
      <c r="AE122" s="83">
        <v>0</v>
      </c>
      <c r="AF122" s="83"/>
      <c r="AG122" s="83"/>
      <c r="AH122" s="83"/>
      <c r="AI122" s="83"/>
      <c r="AJ122" s="83">
        <f>IF(ISNUMBER(Q122),Q122,0)-IF(ISNUMBER(Z122),Z122,0)</f>
        <v>0</v>
      </c>
      <c r="AK122" s="83"/>
      <c r="AL122" s="83"/>
      <c r="AM122" s="83"/>
      <c r="AN122" s="83"/>
      <c r="AO122" s="83">
        <v>402000</v>
      </c>
      <c r="AP122" s="83"/>
      <c r="AQ122" s="83"/>
      <c r="AR122" s="83"/>
      <c r="AS122" s="83"/>
      <c r="AT122" s="83">
        <f>IF(ISNUMBER(V122),V122,0)-IF(ISNUMBER(Z122),Z122,0)-IF(ISNUMBER(AE122),AE122,0)</f>
        <v>0</v>
      </c>
      <c r="AU122" s="83"/>
      <c r="AV122" s="83"/>
      <c r="AW122" s="83"/>
      <c r="AX122" s="83">
        <v>0</v>
      </c>
      <c r="AY122" s="83"/>
      <c r="AZ122" s="83"/>
      <c r="BA122" s="83"/>
      <c r="BB122" s="83"/>
      <c r="BC122" s="83">
        <v>0</v>
      </c>
      <c r="BD122" s="83"/>
      <c r="BE122" s="83"/>
      <c r="BF122" s="83"/>
      <c r="BG122" s="83"/>
      <c r="BH122" s="83">
        <f>IF(ISNUMBER(AO122),AO122,0)-IF(ISNUMBER(AX122),AX122,0)</f>
        <v>402000</v>
      </c>
      <c r="BI122" s="83"/>
      <c r="BJ122" s="83"/>
      <c r="BK122" s="83"/>
      <c r="BL122" s="83"/>
      <c r="BM122" s="8"/>
      <c r="BN122" s="8"/>
      <c r="BO122" s="8"/>
      <c r="BP122" s="8"/>
      <c r="BQ122" s="8"/>
      <c r="BR122" s="8"/>
      <c r="BS122" s="8"/>
      <c r="BT122" s="8"/>
      <c r="BU122" s="8"/>
      <c r="BV122" s="8"/>
      <c r="BW122" s="8"/>
      <c r="BX122" s="8"/>
      <c r="BY122" s="8"/>
      <c r="BZ122" s="8"/>
      <c r="CA122" s="8"/>
      <c r="CB122" s="8"/>
      <c r="CC122" s="9"/>
      <c r="CD122" s="9"/>
    </row>
    <row r="123" spans="1:82" s="3" customFormat="1" ht="43.5" customHeight="1" x14ac:dyDescent="0.2">
      <c r="A123" s="65">
        <v>2275</v>
      </c>
      <c r="B123" s="65"/>
      <c r="C123" s="65"/>
      <c r="D123" s="65"/>
      <c r="E123" s="65"/>
      <c r="F123" s="65"/>
      <c r="G123" s="79" t="s">
        <v>159</v>
      </c>
      <c r="H123" s="80"/>
      <c r="I123" s="80"/>
      <c r="J123" s="80"/>
      <c r="K123" s="80"/>
      <c r="L123" s="80"/>
      <c r="M123" s="80"/>
      <c r="N123" s="80"/>
      <c r="O123" s="80"/>
      <c r="P123" s="81"/>
      <c r="Q123" s="83">
        <v>0</v>
      </c>
      <c r="R123" s="83"/>
      <c r="S123" s="83"/>
      <c r="T123" s="83"/>
      <c r="U123" s="83"/>
      <c r="V123" s="83">
        <v>0</v>
      </c>
      <c r="W123" s="83"/>
      <c r="X123" s="83"/>
      <c r="Y123" s="83"/>
      <c r="Z123" s="83">
        <v>0</v>
      </c>
      <c r="AA123" s="83"/>
      <c r="AB123" s="83"/>
      <c r="AC123" s="83"/>
      <c r="AD123" s="83"/>
      <c r="AE123" s="83">
        <v>0</v>
      </c>
      <c r="AF123" s="83"/>
      <c r="AG123" s="83"/>
      <c r="AH123" s="83"/>
      <c r="AI123" s="83"/>
      <c r="AJ123" s="83">
        <f>IF(ISNUMBER(Q123),Q123,0)-IF(ISNUMBER(Z123),Z123,0)</f>
        <v>0</v>
      </c>
      <c r="AK123" s="83"/>
      <c r="AL123" s="83"/>
      <c r="AM123" s="83"/>
      <c r="AN123" s="83"/>
      <c r="AO123" s="83">
        <v>33964</v>
      </c>
      <c r="AP123" s="83"/>
      <c r="AQ123" s="83"/>
      <c r="AR123" s="83"/>
      <c r="AS123" s="83"/>
      <c r="AT123" s="83">
        <f>IF(ISNUMBER(V123),V123,0)-IF(ISNUMBER(Z123),Z123,0)-IF(ISNUMBER(AE123),AE123,0)</f>
        <v>0</v>
      </c>
      <c r="AU123" s="83"/>
      <c r="AV123" s="83"/>
      <c r="AW123" s="83"/>
      <c r="AX123" s="83">
        <v>0</v>
      </c>
      <c r="AY123" s="83"/>
      <c r="AZ123" s="83"/>
      <c r="BA123" s="83"/>
      <c r="BB123" s="83"/>
      <c r="BC123" s="83">
        <v>0</v>
      </c>
      <c r="BD123" s="83"/>
      <c r="BE123" s="83"/>
      <c r="BF123" s="83"/>
      <c r="BG123" s="83"/>
      <c r="BH123" s="83">
        <f>IF(ISNUMBER(AO123),AO123,0)-IF(ISNUMBER(AX123),AX123,0)</f>
        <v>33964</v>
      </c>
      <c r="BI123" s="83"/>
      <c r="BJ123" s="83"/>
      <c r="BK123" s="83"/>
      <c r="BL123" s="83"/>
      <c r="BM123" s="19"/>
      <c r="BN123" s="19"/>
      <c r="BO123" s="19"/>
      <c r="BP123" s="19"/>
      <c r="BQ123" s="19"/>
      <c r="BR123" s="19"/>
      <c r="BS123" s="19"/>
      <c r="BT123" s="19"/>
      <c r="BU123" s="19"/>
      <c r="BV123" s="19"/>
      <c r="BW123" s="19"/>
      <c r="BX123" s="19"/>
      <c r="BY123" s="19"/>
      <c r="BZ123" s="19"/>
      <c r="CA123" s="19" t="s">
        <v>33</v>
      </c>
      <c r="CB123" s="19"/>
      <c r="CC123" s="4"/>
      <c r="CD123" s="4"/>
    </row>
    <row r="124" spans="1:82" s="2" customFormat="1" ht="12.75" customHeight="1" x14ac:dyDescent="0.2">
      <c r="A124" s="41"/>
      <c r="B124" s="41"/>
      <c r="C124" s="41"/>
      <c r="D124" s="41"/>
      <c r="E124" s="41"/>
      <c r="F124" s="41"/>
      <c r="G124" s="98" t="s">
        <v>78</v>
      </c>
      <c r="H124" s="110"/>
      <c r="I124" s="110"/>
      <c r="J124" s="110"/>
      <c r="K124" s="110"/>
      <c r="L124" s="110"/>
      <c r="M124" s="110"/>
      <c r="N124" s="110"/>
      <c r="O124" s="110"/>
      <c r="P124" s="111"/>
      <c r="Q124" s="112">
        <v>0</v>
      </c>
      <c r="R124" s="112"/>
      <c r="S124" s="112"/>
      <c r="T124" s="112"/>
      <c r="U124" s="112"/>
      <c r="V124" s="112">
        <v>0</v>
      </c>
      <c r="W124" s="112"/>
      <c r="X124" s="112"/>
      <c r="Y124" s="112"/>
      <c r="Z124" s="112">
        <v>0</v>
      </c>
      <c r="AA124" s="112"/>
      <c r="AB124" s="112"/>
      <c r="AC124" s="112"/>
      <c r="AD124" s="112"/>
      <c r="AE124" s="112">
        <v>0</v>
      </c>
      <c r="AF124" s="112"/>
      <c r="AG124" s="112"/>
      <c r="AH124" s="112"/>
      <c r="AI124" s="112"/>
      <c r="AJ124" s="112">
        <f>IF(ISNUMBER(Q124),Q124,0)-IF(ISNUMBER(Z124),Z124,0)</f>
        <v>0</v>
      </c>
      <c r="AK124" s="112"/>
      <c r="AL124" s="112"/>
      <c r="AM124" s="112"/>
      <c r="AN124" s="112"/>
      <c r="AO124" s="112">
        <f>SUM(AO121:AO123)</f>
        <v>687815</v>
      </c>
      <c r="AP124" s="112"/>
      <c r="AQ124" s="112"/>
      <c r="AR124" s="112"/>
      <c r="AS124" s="112"/>
      <c r="AT124" s="112">
        <f>IF(ISNUMBER(V124),V124,0)-IF(ISNUMBER(Z124),Z124,0)-IF(ISNUMBER(AE124),AE124,0)</f>
        <v>0</v>
      </c>
      <c r="AU124" s="112"/>
      <c r="AV124" s="112"/>
      <c r="AW124" s="112"/>
      <c r="AX124" s="112">
        <v>0</v>
      </c>
      <c r="AY124" s="112"/>
      <c r="AZ124" s="112"/>
      <c r="BA124" s="112"/>
      <c r="BB124" s="112"/>
      <c r="BC124" s="112">
        <v>0</v>
      </c>
      <c r="BD124" s="112"/>
      <c r="BE124" s="112"/>
      <c r="BF124" s="112"/>
      <c r="BG124" s="112"/>
      <c r="BH124" s="112">
        <f>IF(ISNUMBER(AO124),AO124,0)-IF(ISNUMBER(AX124),AX124,0)</f>
        <v>687815</v>
      </c>
      <c r="BI124" s="112"/>
      <c r="BJ124" s="112"/>
      <c r="BK124" s="112"/>
      <c r="BL124" s="112"/>
      <c r="BM124" s="20"/>
      <c r="BN124" s="20"/>
      <c r="BO124" s="20"/>
      <c r="BP124" s="20"/>
      <c r="BQ124" s="20"/>
      <c r="BR124" s="20"/>
      <c r="BS124" s="20"/>
      <c r="BT124" s="20"/>
      <c r="BU124" s="20"/>
      <c r="BV124" s="20"/>
      <c r="BW124" s="20"/>
      <c r="BX124" s="20"/>
      <c r="BY124" s="20"/>
      <c r="BZ124" s="20"/>
      <c r="CA124" s="20"/>
      <c r="CB124" s="20"/>
      <c r="CC124" s="5"/>
      <c r="CD124" s="5"/>
    </row>
    <row r="125" spans="1:82" s="25" customFormat="1"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9"/>
      <c r="CD125" s="9"/>
    </row>
    <row r="126" spans="1:82" s="25" customFormat="1" ht="14.25" customHeight="1" x14ac:dyDescent="0.2">
      <c r="A126" s="107" t="s">
        <v>141</v>
      </c>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c r="AT126" s="107"/>
      <c r="AU126" s="107"/>
      <c r="AV126" s="107"/>
      <c r="AW126" s="107"/>
      <c r="AX126" s="107"/>
      <c r="AY126" s="107"/>
      <c r="AZ126" s="107"/>
      <c r="BA126" s="107"/>
      <c r="BB126" s="107"/>
      <c r="BC126" s="107"/>
      <c r="BD126" s="107"/>
      <c r="BE126" s="107"/>
      <c r="BF126" s="107"/>
      <c r="BG126" s="107"/>
      <c r="BH126" s="107"/>
      <c r="BI126" s="107"/>
      <c r="BJ126" s="107"/>
      <c r="BK126" s="107"/>
      <c r="BL126" s="107"/>
      <c r="BM126" s="8"/>
      <c r="BN126" s="8"/>
      <c r="BO126" s="8"/>
      <c r="BP126" s="8"/>
      <c r="BQ126" s="8"/>
      <c r="BR126" s="8"/>
      <c r="BS126" s="8"/>
      <c r="BT126" s="8"/>
      <c r="BU126" s="8"/>
      <c r="BV126" s="8"/>
      <c r="BW126" s="8"/>
      <c r="BX126" s="8"/>
      <c r="BY126" s="8"/>
      <c r="BZ126" s="8"/>
      <c r="CA126" s="8"/>
      <c r="CB126" s="8"/>
      <c r="CC126" s="9"/>
      <c r="CD126" s="9"/>
    </row>
    <row r="127" spans="1:82" s="25" customFormat="1" ht="42.95" customHeight="1" x14ac:dyDescent="0.2">
      <c r="A127" s="108" t="s">
        <v>68</v>
      </c>
      <c r="B127" s="108"/>
      <c r="C127" s="108"/>
      <c r="D127" s="108"/>
      <c r="E127" s="108"/>
      <c r="F127" s="108"/>
      <c r="G127" s="65" t="s">
        <v>19</v>
      </c>
      <c r="H127" s="65"/>
      <c r="I127" s="65"/>
      <c r="J127" s="65"/>
      <c r="K127" s="65"/>
      <c r="L127" s="65"/>
      <c r="M127" s="65"/>
      <c r="N127" s="65"/>
      <c r="O127" s="65"/>
      <c r="P127" s="65"/>
      <c r="Q127" s="65"/>
      <c r="R127" s="65"/>
      <c r="S127" s="65"/>
      <c r="T127" s="65" t="s">
        <v>15</v>
      </c>
      <c r="U127" s="65"/>
      <c r="V127" s="65"/>
      <c r="W127" s="65"/>
      <c r="X127" s="65"/>
      <c r="Y127" s="65"/>
      <c r="Z127" s="65" t="s">
        <v>14</v>
      </c>
      <c r="AA127" s="65"/>
      <c r="AB127" s="65"/>
      <c r="AC127" s="65"/>
      <c r="AD127" s="65"/>
      <c r="AE127" s="65" t="s">
        <v>118</v>
      </c>
      <c r="AF127" s="65"/>
      <c r="AG127" s="65"/>
      <c r="AH127" s="65"/>
      <c r="AI127" s="65"/>
      <c r="AJ127" s="65"/>
      <c r="AK127" s="65" t="s">
        <v>142</v>
      </c>
      <c r="AL127" s="65"/>
      <c r="AM127" s="65"/>
      <c r="AN127" s="65"/>
      <c r="AO127" s="65"/>
      <c r="AP127" s="65"/>
      <c r="AQ127" s="65" t="s">
        <v>143</v>
      </c>
      <c r="AR127" s="65"/>
      <c r="AS127" s="65"/>
      <c r="AT127" s="65"/>
      <c r="AU127" s="65"/>
      <c r="AV127" s="65"/>
      <c r="AW127" s="65" t="s">
        <v>18</v>
      </c>
      <c r="AX127" s="65"/>
      <c r="AY127" s="65"/>
      <c r="AZ127" s="65"/>
      <c r="BA127" s="65"/>
      <c r="BB127" s="65"/>
      <c r="BC127" s="65"/>
      <c r="BD127" s="65"/>
      <c r="BE127" s="65" t="s">
        <v>86</v>
      </c>
      <c r="BF127" s="65"/>
      <c r="BG127" s="65"/>
      <c r="BH127" s="65"/>
      <c r="BI127" s="65"/>
      <c r="BJ127" s="65"/>
      <c r="BK127" s="65"/>
      <c r="BL127" s="65"/>
      <c r="BM127" s="8"/>
      <c r="BN127" s="8"/>
      <c r="BO127" s="8"/>
      <c r="BP127" s="8"/>
      <c r="BQ127" s="8"/>
      <c r="BR127" s="8"/>
      <c r="BS127" s="8"/>
      <c r="BT127" s="8"/>
      <c r="BU127" s="8"/>
      <c r="BV127" s="8"/>
      <c r="BW127" s="8"/>
      <c r="BX127" s="8"/>
      <c r="BY127" s="8"/>
      <c r="BZ127" s="8"/>
      <c r="CA127" s="8"/>
      <c r="CB127" s="8"/>
      <c r="CC127" s="9"/>
      <c r="CD127" s="9"/>
    </row>
    <row r="128" spans="1:82" s="25" customFormat="1" ht="21.75" customHeight="1" x14ac:dyDescent="0.2">
      <c r="A128" s="108"/>
      <c r="B128" s="108"/>
      <c r="C128" s="108"/>
      <c r="D128" s="108"/>
      <c r="E128" s="108"/>
      <c r="F128" s="108"/>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8"/>
      <c r="BN128" s="8"/>
      <c r="BO128" s="8"/>
      <c r="BP128" s="8"/>
      <c r="BQ128" s="8"/>
      <c r="BR128" s="8"/>
      <c r="BS128" s="8"/>
      <c r="BT128" s="8"/>
      <c r="BU128" s="8"/>
      <c r="BV128" s="8"/>
      <c r="BW128" s="8"/>
      <c r="BX128" s="8"/>
      <c r="BY128" s="8"/>
      <c r="BZ128" s="8"/>
      <c r="CA128" s="8"/>
      <c r="CB128" s="8"/>
      <c r="CC128" s="9"/>
      <c r="CD128" s="9"/>
    </row>
    <row r="129" spans="1:82" s="25" customFormat="1" ht="15" customHeight="1" x14ac:dyDescent="0.2">
      <c r="A129" s="108">
        <v>1</v>
      </c>
      <c r="B129" s="108"/>
      <c r="C129" s="108"/>
      <c r="D129" s="108"/>
      <c r="E129" s="108"/>
      <c r="F129" s="108"/>
      <c r="G129" s="108">
        <v>2</v>
      </c>
      <c r="H129" s="108"/>
      <c r="I129" s="108"/>
      <c r="J129" s="108"/>
      <c r="K129" s="108"/>
      <c r="L129" s="108"/>
      <c r="M129" s="108"/>
      <c r="N129" s="108"/>
      <c r="O129" s="108"/>
      <c r="P129" s="108"/>
      <c r="Q129" s="108"/>
      <c r="R129" s="108"/>
      <c r="S129" s="108"/>
      <c r="T129" s="108">
        <v>3</v>
      </c>
      <c r="U129" s="108"/>
      <c r="V129" s="108"/>
      <c r="W129" s="108"/>
      <c r="X129" s="108"/>
      <c r="Y129" s="108"/>
      <c r="Z129" s="108">
        <v>4</v>
      </c>
      <c r="AA129" s="108"/>
      <c r="AB129" s="108"/>
      <c r="AC129" s="108"/>
      <c r="AD129" s="108"/>
      <c r="AE129" s="108">
        <v>5</v>
      </c>
      <c r="AF129" s="108"/>
      <c r="AG129" s="108"/>
      <c r="AH129" s="108"/>
      <c r="AI129" s="108"/>
      <c r="AJ129" s="108"/>
      <c r="AK129" s="108">
        <v>6</v>
      </c>
      <c r="AL129" s="108"/>
      <c r="AM129" s="108"/>
      <c r="AN129" s="108"/>
      <c r="AO129" s="108"/>
      <c r="AP129" s="108"/>
      <c r="AQ129" s="108">
        <v>7</v>
      </c>
      <c r="AR129" s="108"/>
      <c r="AS129" s="108"/>
      <c r="AT129" s="108"/>
      <c r="AU129" s="108"/>
      <c r="AV129" s="108"/>
      <c r="AW129" s="108">
        <v>8</v>
      </c>
      <c r="AX129" s="108"/>
      <c r="AY129" s="108"/>
      <c r="AZ129" s="108"/>
      <c r="BA129" s="108"/>
      <c r="BB129" s="108"/>
      <c r="BC129" s="108"/>
      <c r="BD129" s="108"/>
      <c r="BE129" s="108">
        <v>9</v>
      </c>
      <c r="BF129" s="108"/>
      <c r="BG129" s="108"/>
      <c r="BH129" s="108"/>
      <c r="BI129" s="108"/>
      <c r="BJ129" s="108"/>
      <c r="BK129" s="108"/>
      <c r="BL129" s="108"/>
      <c r="BM129" s="8"/>
      <c r="BN129" s="8"/>
      <c r="BO129" s="8"/>
      <c r="BP129" s="8"/>
      <c r="BQ129" s="8"/>
      <c r="BR129" s="8"/>
      <c r="BS129" s="8"/>
      <c r="BT129" s="8"/>
      <c r="BU129" s="8"/>
      <c r="BV129" s="8"/>
      <c r="BW129" s="8"/>
      <c r="BX129" s="8"/>
      <c r="BY129" s="8"/>
      <c r="BZ129" s="8"/>
      <c r="CA129" s="8"/>
      <c r="CB129" s="8"/>
      <c r="CC129" s="9"/>
      <c r="CD129" s="9"/>
    </row>
    <row r="130" spans="1:82" s="25" customFormat="1" ht="15" customHeight="1" x14ac:dyDescent="0.2">
      <c r="A130" s="84">
        <v>2272</v>
      </c>
      <c r="B130" s="85"/>
      <c r="C130" s="85"/>
      <c r="D130" s="85"/>
      <c r="E130" s="85"/>
      <c r="F130" s="86"/>
      <c r="G130" s="79" t="s">
        <v>157</v>
      </c>
      <c r="H130" s="80"/>
      <c r="I130" s="80"/>
      <c r="J130" s="80"/>
      <c r="K130" s="80"/>
      <c r="L130" s="80"/>
      <c r="M130" s="80"/>
      <c r="N130" s="80"/>
      <c r="O130" s="80"/>
      <c r="P130" s="80"/>
      <c r="Q130" s="80"/>
      <c r="R130" s="80"/>
      <c r="S130" s="81"/>
      <c r="T130" s="83">
        <v>0</v>
      </c>
      <c r="U130" s="83"/>
      <c r="V130" s="83"/>
      <c r="W130" s="83"/>
      <c r="X130" s="83"/>
      <c r="Y130" s="83"/>
      <c r="Z130" s="83">
        <v>0</v>
      </c>
      <c r="AA130" s="83"/>
      <c r="AB130" s="83"/>
      <c r="AC130" s="83"/>
      <c r="AD130" s="83"/>
      <c r="AE130" s="83">
        <v>0</v>
      </c>
      <c r="AF130" s="83"/>
      <c r="AG130" s="83"/>
      <c r="AH130" s="83"/>
      <c r="AI130" s="83"/>
      <c r="AJ130" s="83"/>
      <c r="AK130" s="83">
        <v>0</v>
      </c>
      <c r="AL130" s="83"/>
      <c r="AM130" s="83"/>
      <c r="AN130" s="83"/>
      <c r="AO130" s="83"/>
      <c r="AP130" s="83"/>
      <c r="AQ130" s="83">
        <v>0</v>
      </c>
      <c r="AR130" s="83"/>
      <c r="AS130" s="83"/>
      <c r="AT130" s="83"/>
      <c r="AU130" s="83"/>
      <c r="AV130" s="83"/>
      <c r="AW130" s="108">
        <v>0</v>
      </c>
      <c r="AX130" s="108"/>
      <c r="AY130" s="108"/>
      <c r="AZ130" s="108"/>
      <c r="BA130" s="108"/>
      <c r="BB130" s="108"/>
      <c r="BC130" s="108"/>
      <c r="BD130" s="108"/>
      <c r="BE130" s="108">
        <v>0</v>
      </c>
      <c r="BF130" s="108"/>
      <c r="BG130" s="108"/>
      <c r="BH130" s="108"/>
      <c r="BI130" s="108"/>
      <c r="BJ130" s="108"/>
      <c r="BK130" s="108"/>
      <c r="BL130" s="108"/>
      <c r="BM130" s="8"/>
      <c r="BN130" s="8"/>
      <c r="BO130" s="8"/>
      <c r="BP130" s="8"/>
      <c r="BQ130" s="8"/>
      <c r="BR130" s="8"/>
      <c r="BS130" s="8"/>
      <c r="BT130" s="8"/>
      <c r="BU130" s="8"/>
      <c r="BV130" s="8"/>
      <c r="BW130" s="8"/>
      <c r="BX130" s="8"/>
      <c r="BY130" s="8"/>
      <c r="BZ130" s="8"/>
      <c r="CA130" s="8"/>
      <c r="CB130" s="8"/>
      <c r="CC130" s="9"/>
      <c r="CD130" s="9"/>
    </row>
    <row r="131" spans="1:82" s="25" customFormat="1" ht="15" customHeight="1" x14ac:dyDescent="0.2">
      <c r="A131" s="84">
        <v>2273</v>
      </c>
      <c r="B131" s="85"/>
      <c r="C131" s="85"/>
      <c r="D131" s="85"/>
      <c r="E131" s="85"/>
      <c r="F131" s="86"/>
      <c r="G131" s="79" t="s">
        <v>158</v>
      </c>
      <c r="H131" s="80"/>
      <c r="I131" s="80"/>
      <c r="J131" s="80"/>
      <c r="K131" s="80"/>
      <c r="L131" s="80"/>
      <c r="M131" s="80"/>
      <c r="N131" s="80"/>
      <c r="O131" s="80"/>
      <c r="P131" s="80"/>
      <c r="Q131" s="80"/>
      <c r="R131" s="80"/>
      <c r="S131" s="81"/>
      <c r="T131" s="83">
        <v>0</v>
      </c>
      <c r="U131" s="83"/>
      <c r="V131" s="83"/>
      <c r="W131" s="83"/>
      <c r="X131" s="83"/>
      <c r="Y131" s="83"/>
      <c r="Z131" s="83">
        <v>0</v>
      </c>
      <c r="AA131" s="83"/>
      <c r="AB131" s="83"/>
      <c r="AC131" s="83"/>
      <c r="AD131" s="83"/>
      <c r="AE131" s="83">
        <v>0</v>
      </c>
      <c r="AF131" s="83"/>
      <c r="AG131" s="83"/>
      <c r="AH131" s="83"/>
      <c r="AI131" s="83"/>
      <c r="AJ131" s="83"/>
      <c r="AK131" s="83">
        <v>0</v>
      </c>
      <c r="AL131" s="83"/>
      <c r="AM131" s="83"/>
      <c r="AN131" s="83"/>
      <c r="AO131" s="83"/>
      <c r="AP131" s="83"/>
      <c r="AQ131" s="83">
        <v>0</v>
      </c>
      <c r="AR131" s="83"/>
      <c r="AS131" s="83"/>
      <c r="AT131" s="83"/>
      <c r="AU131" s="83"/>
      <c r="AV131" s="83"/>
      <c r="AW131" s="108">
        <v>0</v>
      </c>
      <c r="AX131" s="108"/>
      <c r="AY131" s="108"/>
      <c r="AZ131" s="108"/>
      <c r="BA131" s="108"/>
      <c r="BB131" s="108"/>
      <c r="BC131" s="108"/>
      <c r="BD131" s="108"/>
      <c r="BE131" s="108">
        <v>0</v>
      </c>
      <c r="BF131" s="108"/>
      <c r="BG131" s="108"/>
      <c r="BH131" s="108"/>
      <c r="BI131" s="108"/>
      <c r="BJ131" s="108"/>
      <c r="BK131" s="108"/>
      <c r="BL131" s="108"/>
      <c r="BM131" s="8"/>
      <c r="BN131" s="8"/>
      <c r="BO131" s="8"/>
      <c r="BP131" s="8"/>
      <c r="BQ131" s="8"/>
      <c r="BR131" s="8"/>
      <c r="BS131" s="8"/>
      <c r="BT131" s="8"/>
      <c r="BU131" s="8"/>
      <c r="BV131" s="8"/>
      <c r="BW131" s="8"/>
      <c r="BX131" s="8"/>
      <c r="BY131" s="8"/>
      <c r="BZ131" s="8"/>
      <c r="CA131" s="8"/>
      <c r="CB131" s="8"/>
      <c r="CC131" s="9"/>
      <c r="CD131" s="9"/>
    </row>
    <row r="132" spans="1:82" s="28" customFormat="1" ht="15" customHeight="1" x14ac:dyDescent="0.2">
      <c r="A132" s="65">
        <v>2275</v>
      </c>
      <c r="B132" s="65"/>
      <c r="C132" s="65"/>
      <c r="D132" s="65"/>
      <c r="E132" s="65"/>
      <c r="F132" s="65"/>
      <c r="G132" s="79" t="s">
        <v>159</v>
      </c>
      <c r="H132" s="80"/>
      <c r="I132" s="80"/>
      <c r="J132" s="80"/>
      <c r="K132" s="80"/>
      <c r="L132" s="80"/>
      <c r="M132" s="80"/>
      <c r="N132" s="80"/>
      <c r="O132" s="80"/>
      <c r="P132" s="80"/>
      <c r="Q132" s="80"/>
      <c r="R132" s="80"/>
      <c r="S132" s="81"/>
      <c r="T132" s="83">
        <v>0</v>
      </c>
      <c r="U132" s="83"/>
      <c r="V132" s="83"/>
      <c r="W132" s="83"/>
      <c r="X132" s="83"/>
      <c r="Y132" s="83"/>
      <c r="Z132" s="83">
        <v>0</v>
      </c>
      <c r="AA132" s="83"/>
      <c r="AB132" s="83"/>
      <c r="AC132" s="83"/>
      <c r="AD132" s="83"/>
      <c r="AE132" s="83">
        <v>0</v>
      </c>
      <c r="AF132" s="83"/>
      <c r="AG132" s="83"/>
      <c r="AH132" s="83"/>
      <c r="AI132" s="83"/>
      <c r="AJ132" s="83"/>
      <c r="AK132" s="83">
        <v>0</v>
      </c>
      <c r="AL132" s="83"/>
      <c r="AM132" s="83"/>
      <c r="AN132" s="83"/>
      <c r="AO132" s="83"/>
      <c r="AP132" s="83"/>
      <c r="AQ132" s="83">
        <v>0</v>
      </c>
      <c r="AR132" s="83"/>
      <c r="AS132" s="83"/>
      <c r="AT132" s="83"/>
      <c r="AU132" s="83"/>
      <c r="AV132" s="83"/>
      <c r="AW132" s="108">
        <v>0</v>
      </c>
      <c r="AX132" s="108"/>
      <c r="AY132" s="108"/>
      <c r="AZ132" s="108"/>
      <c r="BA132" s="108"/>
      <c r="BB132" s="108"/>
      <c r="BC132" s="108"/>
      <c r="BD132" s="108"/>
      <c r="BE132" s="108">
        <v>0</v>
      </c>
      <c r="BF132" s="108"/>
      <c r="BG132" s="108"/>
      <c r="BH132" s="108"/>
      <c r="BI132" s="108"/>
      <c r="BJ132" s="108"/>
      <c r="BK132" s="108"/>
      <c r="BL132" s="108"/>
      <c r="BM132" s="39"/>
      <c r="BN132" s="39"/>
      <c r="BO132" s="39"/>
      <c r="BP132" s="39"/>
      <c r="BQ132" s="39"/>
      <c r="BR132" s="39"/>
      <c r="BS132" s="39"/>
      <c r="BT132" s="39"/>
      <c r="BU132" s="39"/>
      <c r="BV132" s="39"/>
      <c r="BW132" s="39"/>
      <c r="BX132" s="39"/>
      <c r="BY132" s="39"/>
      <c r="BZ132" s="39"/>
      <c r="CA132" s="39" t="s">
        <v>34</v>
      </c>
      <c r="CB132" s="39"/>
      <c r="CC132" s="40"/>
      <c r="CD132" s="40"/>
    </row>
    <row r="133" spans="1:82" s="27" customFormat="1" ht="12.75" customHeight="1" x14ac:dyDescent="0.2">
      <c r="A133" s="113"/>
      <c r="B133" s="113"/>
      <c r="C133" s="113"/>
      <c r="D133" s="113"/>
      <c r="E133" s="113"/>
      <c r="F133" s="113"/>
      <c r="G133" s="114" t="s">
        <v>78</v>
      </c>
      <c r="H133" s="115"/>
      <c r="I133" s="115"/>
      <c r="J133" s="115"/>
      <c r="K133" s="115"/>
      <c r="L133" s="115"/>
      <c r="M133" s="115"/>
      <c r="N133" s="115"/>
      <c r="O133" s="115"/>
      <c r="P133" s="115"/>
      <c r="Q133" s="115"/>
      <c r="R133" s="115"/>
      <c r="S133" s="116"/>
      <c r="T133" s="112">
        <v>0</v>
      </c>
      <c r="U133" s="112"/>
      <c r="V133" s="112"/>
      <c r="W133" s="112"/>
      <c r="X133" s="112"/>
      <c r="Y133" s="112"/>
      <c r="Z133" s="112">
        <v>0</v>
      </c>
      <c r="AA133" s="112"/>
      <c r="AB133" s="112"/>
      <c r="AC133" s="112"/>
      <c r="AD133" s="112"/>
      <c r="AE133" s="112">
        <v>0</v>
      </c>
      <c r="AF133" s="112"/>
      <c r="AG133" s="112"/>
      <c r="AH133" s="112"/>
      <c r="AI133" s="112"/>
      <c r="AJ133" s="112"/>
      <c r="AK133" s="112">
        <v>0</v>
      </c>
      <c r="AL133" s="112"/>
      <c r="AM133" s="112"/>
      <c r="AN133" s="112"/>
      <c r="AO133" s="112"/>
      <c r="AP133" s="112"/>
      <c r="AQ133" s="112">
        <v>0</v>
      </c>
      <c r="AR133" s="112"/>
      <c r="AS133" s="112"/>
      <c r="AT133" s="112"/>
      <c r="AU133" s="112"/>
      <c r="AV133" s="112"/>
      <c r="AW133" s="113">
        <v>0</v>
      </c>
      <c r="AX133" s="113"/>
      <c r="AY133" s="113"/>
      <c r="AZ133" s="113"/>
      <c r="BA133" s="113"/>
      <c r="BB133" s="113"/>
      <c r="BC133" s="113"/>
      <c r="BD133" s="113"/>
      <c r="BE133" s="113">
        <v>0</v>
      </c>
      <c r="BF133" s="113"/>
      <c r="BG133" s="113"/>
      <c r="BH133" s="113"/>
      <c r="BI133" s="113"/>
      <c r="BJ133" s="113"/>
      <c r="BK133" s="113"/>
      <c r="BL133" s="113"/>
      <c r="BM133" s="20"/>
      <c r="BN133" s="20"/>
      <c r="BO133" s="20"/>
      <c r="BP133" s="20"/>
      <c r="BQ133" s="20"/>
      <c r="BR133" s="20"/>
      <c r="BS133" s="20"/>
      <c r="BT133" s="20"/>
      <c r="BU133" s="20"/>
      <c r="BV133" s="20"/>
      <c r="BW133" s="20"/>
      <c r="BX133" s="20"/>
      <c r="BY133" s="20"/>
      <c r="BZ133" s="20"/>
      <c r="CA133" s="20"/>
      <c r="CB133" s="20"/>
      <c r="CC133" s="5"/>
      <c r="CD133" s="5"/>
    </row>
    <row r="134" spans="1:82" s="25" customFormat="1"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9"/>
      <c r="CD134" s="9"/>
    </row>
    <row r="135" spans="1:82" s="25" customFormat="1" ht="14.25" customHeight="1" x14ac:dyDescent="0.2">
      <c r="A135" s="107" t="s">
        <v>179</v>
      </c>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c r="AT135" s="107"/>
      <c r="AU135" s="107"/>
      <c r="AV135" s="107"/>
      <c r="AW135" s="107"/>
      <c r="AX135" s="107"/>
      <c r="AY135" s="107"/>
      <c r="AZ135" s="107"/>
      <c r="BA135" s="107"/>
      <c r="BB135" s="107"/>
      <c r="BC135" s="107"/>
      <c r="BD135" s="107"/>
      <c r="BE135" s="107"/>
      <c r="BF135" s="107"/>
      <c r="BG135" s="107"/>
      <c r="BH135" s="107"/>
      <c r="BI135" s="107"/>
      <c r="BJ135" s="107"/>
      <c r="BK135" s="107"/>
      <c r="BL135" s="107"/>
      <c r="BM135" s="8"/>
      <c r="BN135" s="8"/>
      <c r="BO135" s="8"/>
      <c r="BP135" s="8"/>
      <c r="BQ135" s="8"/>
      <c r="BR135" s="8"/>
      <c r="BS135" s="8"/>
      <c r="BT135" s="8"/>
      <c r="BU135" s="8"/>
      <c r="BV135" s="8"/>
      <c r="BW135" s="8"/>
      <c r="BX135" s="8"/>
      <c r="BY135" s="8"/>
      <c r="BZ135" s="8"/>
      <c r="CA135" s="8"/>
      <c r="CB135" s="8"/>
      <c r="CC135" s="9"/>
      <c r="CD135" s="9"/>
    </row>
    <row r="136" spans="1:82" s="25" customFormat="1" ht="30" customHeight="1" x14ac:dyDescent="0.2">
      <c r="A136" s="102" t="s">
        <v>144</v>
      </c>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8"/>
      <c r="BN136" s="8"/>
      <c r="BO136" s="8"/>
      <c r="BP136" s="8"/>
      <c r="BQ136" s="8"/>
      <c r="BR136" s="8"/>
      <c r="BS136" s="8"/>
      <c r="BT136" s="8"/>
      <c r="BU136" s="8"/>
      <c r="BV136" s="8"/>
      <c r="BW136" s="8"/>
      <c r="BX136" s="8"/>
      <c r="BY136" s="8"/>
      <c r="BZ136" s="8"/>
      <c r="CA136" s="8"/>
      <c r="CB136" s="8"/>
      <c r="CC136" s="9"/>
      <c r="CD136" s="9"/>
    </row>
    <row r="137" spans="1:82" s="25" customFormat="1"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9"/>
      <c r="CD137" s="9"/>
    </row>
    <row r="138" spans="1:82" s="25" customFormat="1" ht="15" x14ac:dyDescent="0.2">
      <c r="A138" s="107" t="s">
        <v>145</v>
      </c>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c r="AK138" s="107"/>
      <c r="AL138" s="107"/>
      <c r="AM138" s="107"/>
      <c r="AN138" s="107"/>
      <c r="AO138" s="107"/>
      <c r="AP138" s="107"/>
      <c r="AQ138" s="107"/>
      <c r="AR138" s="107"/>
      <c r="AS138" s="107"/>
      <c r="AT138" s="107"/>
      <c r="AU138" s="107"/>
      <c r="AV138" s="107"/>
      <c r="AW138" s="107"/>
      <c r="AX138" s="107"/>
      <c r="AY138" s="107"/>
      <c r="AZ138" s="107"/>
      <c r="BA138" s="107"/>
      <c r="BB138" s="107"/>
      <c r="BC138" s="107"/>
      <c r="BD138" s="107"/>
      <c r="BE138" s="107"/>
      <c r="BF138" s="107"/>
      <c r="BG138" s="107"/>
      <c r="BH138" s="107"/>
      <c r="BI138" s="107"/>
      <c r="BJ138" s="107"/>
      <c r="BK138" s="107"/>
      <c r="BL138" s="107"/>
      <c r="BM138" s="8"/>
      <c r="BN138" s="8"/>
      <c r="BO138" s="8"/>
      <c r="BP138" s="8"/>
      <c r="BQ138" s="8"/>
      <c r="BR138" s="8"/>
      <c r="BS138" s="8"/>
      <c r="BT138" s="8"/>
      <c r="BU138" s="8"/>
      <c r="BV138" s="8"/>
      <c r="BW138" s="8"/>
      <c r="BX138" s="8"/>
      <c r="BY138" s="8"/>
      <c r="BZ138" s="8"/>
      <c r="CA138" s="8"/>
      <c r="CB138" s="8"/>
      <c r="CC138" s="9"/>
      <c r="CD138" s="9"/>
    </row>
    <row r="139" spans="1:82" s="25" customFormat="1" ht="15" x14ac:dyDescent="0.2">
      <c r="A139" s="107" t="s">
        <v>146</v>
      </c>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c r="AK139" s="107"/>
      <c r="AL139" s="107"/>
      <c r="AM139" s="107"/>
      <c r="AN139" s="107"/>
      <c r="AO139" s="107"/>
      <c r="AP139" s="107"/>
      <c r="AQ139" s="107"/>
      <c r="AR139" s="107"/>
      <c r="AS139" s="107"/>
      <c r="AT139" s="107"/>
      <c r="AU139" s="107"/>
      <c r="AV139" s="107"/>
      <c r="AW139" s="107"/>
      <c r="AX139" s="107"/>
      <c r="AY139" s="107"/>
      <c r="AZ139" s="107"/>
      <c r="BA139" s="107"/>
      <c r="BB139" s="107"/>
      <c r="BC139" s="107"/>
      <c r="BD139" s="107"/>
      <c r="BE139" s="107"/>
      <c r="BF139" s="107"/>
      <c r="BG139" s="107"/>
      <c r="BH139" s="107"/>
      <c r="BI139" s="107"/>
      <c r="BJ139" s="107"/>
      <c r="BK139" s="107"/>
      <c r="BL139" s="107"/>
      <c r="BM139" s="8"/>
      <c r="BN139" s="8"/>
      <c r="BO139" s="8"/>
      <c r="BP139" s="8"/>
      <c r="BQ139" s="8"/>
      <c r="BR139" s="8"/>
      <c r="BS139" s="8"/>
      <c r="BT139" s="8"/>
      <c r="BU139" s="8"/>
      <c r="BV139" s="8"/>
      <c r="BW139" s="8"/>
      <c r="BX139" s="8"/>
      <c r="BY139" s="8"/>
      <c r="BZ139" s="8"/>
      <c r="CA139" s="8"/>
      <c r="CB139" s="8"/>
      <c r="CC139" s="9"/>
      <c r="CD139" s="9"/>
    </row>
    <row r="140" spans="1:82" s="25" customFormat="1" ht="15" customHeight="1" x14ac:dyDescent="0.2">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c r="AC140" s="101"/>
      <c r="AD140" s="101"/>
      <c r="AE140" s="101"/>
      <c r="AF140" s="101"/>
      <c r="AG140" s="101"/>
      <c r="AH140" s="101"/>
      <c r="AI140" s="101"/>
      <c r="AJ140" s="101"/>
      <c r="AK140" s="101"/>
      <c r="AL140" s="101"/>
      <c r="AM140" s="101"/>
      <c r="AN140" s="101"/>
      <c r="AO140" s="101"/>
      <c r="AP140" s="101"/>
      <c r="AQ140" s="101"/>
      <c r="AR140" s="101"/>
      <c r="AS140" s="101"/>
      <c r="AT140" s="101"/>
      <c r="AU140" s="101"/>
      <c r="AV140" s="101"/>
      <c r="AW140" s="101"/>
      <c r="AX140" s="101"/>
      <c r="AY140" s="101"/>
      <c r="AZ140" s="101"/>
      <c r="BA140" s="101"/>
      <c r="BB140" s="101"/>
      <c r="BC140" s="101"/>
      <c r="BD140" s="101"/>
      <c r="BE140" s="101"/>
      <c r="BF140" s="101"/>
      <c r="BG140" s="101"/>
      <c r="BH140" s="101"/>
      <c r="BI140" s="101"/>
      <c r="BJ140" s="101"/>
      <c r="BK140" s="101"/>
      <c r="BL140" s="101"/>
      <c r="BM140" s="8"/>
      <c r="BN140" s="8"/>
      <c r="BO140" s="8"/>
      <c r="BP140" s="8"/>
      <c r="BQ140" s="8"/>
      <c r="BR140" s="8"/>
      <c r="BS140" s="8"/>
      <c r="BT140" s="8"/>
      <c r="BU140" s="8"/>
      <c r="BV140" s="8"/>
      <c r="BW140" s="8"/>
      <c r="BX140" s="8"/>
      <c r="BY140" s="8"/>
      <c r="BZ140" s="8"/>
      <c r="CA140" s="8"/>
      <c r="CB140" s="8"/>
      <c r="CC140" s="9"/>
      <c r="CD140" s="9"/>
    </row>
    <row r="141" spans="1:82" s="25" customFormat="1" ht="18.95" customHeight="1" x14ac:dyDescent="0.2">
      <c r="A141" s="102" t="s">
        <v>148</v>
      </c>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c r="Z141" s="103"/>
      <c r="AA141" s="103"/>
      <c r="AB141" s="32"/>
      <c r="AC141" s="32"/>
      <c r="AD141" s="32"/>
      <c r="AE141" s="32"/>
      <c r="AF141" s="32"/>
      <c r="AG141" s="32"/>
      <c r="AH141" s="104"/>
      <c r="AI141" s="104"/>
      <c r="AJ141" s="104"/>
      <c r="AK141" s="104"/>
      <c r="AL141" s="104"/>
      <c r="AM141" s="104"/>
      <c r="AN141" s="104"/>
      <c r="AO141" s="104"/>
      <c r="AP141" s="104"/>
      <c r="AQ141" s="32"/>
      <c r="AR141" s="32"/>
      <c r="AS141" s="32"/>
      <c r="AT141" s="32"/>
      <c r="AU141" s="105" t="s">
        <v>147</v>
      </c>
      <c r="AV141" s="106"/>
      <c r="AW141" s="106"/>
      <c r="AX141" s="106"/>
      <c r="AY141" s="106"/>
      <c r="AZ141" s="106"/>
      <c r="BA141" s="106"/>
      <c r="BB141" s="106"/>
      <c r="BC141" s="106"/>
      <c r="BD141" s="106"/>
      <c r="BE141" s="106"/>
      <c r="BF141" s="106"/>
      <c r="BG141" s="8"/>
      <c r="BH141" s="8"/>
      <c r="BI141" s="8"/>
      <c r="BJ141" s="8"/>
      <c r="BK141" s="8"/>
      <c r="BL141" s="8"/>
      <c r="BM141" s="8"/>
      <c r="BN141" s="8"/>
      <c r="BO141" s="8"/>
      <c r="BP141" s="8"/>
      <c r="BQ141" s="8"/>
      <c r="BR141" s="8"/>
      <c r="BS141" s="8"/>
      <c r="BT141" s="8"/>
      <c r="BU141" s="8"/>
      <c r="BV141" s="8"/>
      <c r="BW141" s="8"/>
      <c r="BX141" s="8"/>
      <c r="BY141" s="8"/>
      <c r="BZ141" s="8"/>
      <c r="CA141" s="8"/>
      <c r="CB141" s="8"/>
      <c r="CC141" s="9"/>
      <c r="CD141" s="9"/>
    </row>
    <row r="142" spans="1:82" s="25" customFormat="1" ht="12.75" customHeight="1"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33"/>
      <c r="AC142" s="33"/>
      <c r="AD142" s="33"/>
      <c r="AE142" s="33"/>
      <c r="AF142" s="33"/>
      <c r="AG142" s="33"/>
      <c r="AH142" s="145" t="s">
        <v>1</v>
      </c>
      <c r="AI142" s="145"/>
      <c r="AJ142" s="145"/>
      <c r="AK142" s="145"/>
      <c r="AL142" s="145"/>
      <c r="AM142" s="145"/>
      <c r="AN142" s="145"/>
      <c r="AO142" s="145"/>
      <c r="AP142" s="145"/>
      <c r="AQ142" s="33"/>
      <c r="AR142" s="33"/>
      <c r="AS142" s="33"/>
      <c r="AT142" s="33"/>
      <c r="AU142" s="145" t="s">
        <v>90</v>
      </c>
      <c r="AV142" s="145"/>
      <c r="AW142" s="145"/>
      <c r="AX142" s="145"/>
      <c r="AY142" s="145"/>
      <c r="AZ142" s="145"/>
      <c r="BA142" s="145"/>
      <c r="BB142" s="145"/>
      <c r="BC142" s="145"/>
      <c r="BD142" s="145"/>
      <c r="BE142" s="145"/>
      <c r="BF142" s="145"/>
      <c r="BG142" s="8"/>
      <c r="BH142" s="8"/>
      <c r="BI142" s="8"/>
      <c r="BJ142" s="8"/>
      <c r="BK142" s="8"/>
      <c r="BL142" s="8"/>
      <c r="BM142" s="8"/>
      <c r="BN142" s="8"/>
      <c r="BO142" s="8"/>
      <c r="BP142" s="8"/>
      <c r="BQ142" s="8"/>
      <c r="BR142" s="8"/>
      <c r="BS142" s="8"/>
      <c r="BT142" s="8"/>
      <c r="BU142" s="8"/>
      <c r="BV142" s="8"/>
      <c r="BW142" s="8"/>
      <c r="BX142" s="8"/>
      <c r="BY142" s="8"/>
      <c r="BZ142" s="8"/>
      <c r="CA142" s="8"/>
      <c r="CB142" s="8"/>
      <c r="CC142" s="9"/>
      <c r="CD142" s="9"/>
    </row>
    <row r="143" spans="1:82" s="25" customFormat="1" ht="14.25"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33"/>
      <c r="AC143" s="33"/>
      <c r="AD143" s="33"/>
      <c r="AE143" s="33"/>
      <c r="AF143" s="33"/>
      <c r="AG143" s="33"/>
      <c r="AH143" s="34"/>
      <c r="AI143" s="34"/>
      <c r="AJ143" s="34"/>
      <c r="AK143" s="34"/>
      <c r="AL143" s="34"/>
      <c r="AM143" s="34"/>
      <c r="AN143" s="34"/>
      <c r="AO143" s="34"/>
      <c r="AP143" s="34"/>
      <c r="AQ143" s="33"/>
      <c r="AR143" s="33"/>
      <c r="AS143" s="33"/>
      <c r="AT143" s="33"/>
      <c r="AU143" s="34"/>
      <c r="AV143" s="34"/>
      <c r="AW143" s="34"/>
      <c r="AX143" s="34"/>
      <c r="AY143" s="34"/>
      <c r="AZ143" s="34"/>
      <c r="BA143" s="34"/>
      <c r="BB143" s="34"/>
      <c r="BC143" s="34"/>
      <c r="BD143" s="34"/>
      <c r="BE143" s="34"/>
      <c r="BF143" s="34"/>
      <c r="BG143" s="8"/>
      <c r="BH143" s="8"/>
      <c r="BI143" s="8"/>
      <c r="BJ143" s="8"/>
      <c r="BK143" s="8"/>
      <c r="BL143" s="8"/>
      <c r="BM143" s="8"/>
      <c r="BN143" s="8"/>
      <c r="BO143" s="8"/>
      <c r="BP143" s="8"/>
      <c r="BQ143" s="8"/>
      <c r="BR143" s="8"/>
      <c r="BS143" s="8"/>
      <c r="BT143" s="8"/>
      <c r="BU143" s="8"/>
      <c r="BV143" s="8"/>
      <c r="BW143" s="8"/>
      <c r="BX143" s="8"/>
      <c r="BY143" s="8"/>
      <c r="BZ143" s="8"/>
      <c r="CA143" s="8"/>
      <c r="CB143" s="8"/>
      <c r="CC143" s="9"/>
      <c r="CD143" s="9"/>
    </row>
    <row r="144" spans="1:82" s="25" customFormat="1" ht="18" customHeight="1" x14ac:dyDescent="0.2">
      <c r="A144" s="102" t="s">
        <v>149</v>
      </c>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c r="Z144" s="103"/>
      <c r="AA144" s="103"/>
      <c r="AB144" s="33"/>
      <c r="AC144" s="33"/>
      <c r="AD144" s="33"/>
      <c r="AE144" s="33"/>
      <c r="AF144" s="33"/>
      <c r="AG144" s="33"/>
      <c r="AH144" s="144"/>
      <c r="AI144" s="144"/>
      <c r="AJ144" s="144"/>
      <c r="AK144" s="144"/>
      <c r="AL144" s="144"/>
      <c r="AM144" s="144"/>
      <c r="AN144" s="144"/>
      <c r="AO144" s="144"/>
      <c r="AP144" s="144"/>
      <c r="AQ144" s="33"/>
      <c r="AR144" s="33"/>
      <c r="AS144" s="33"/>
      <c r="AT144" s="33"/>
      <c r="AU144" s="105" t="s">
        <v>115</v>
      </c>
      <c r="AV144" s="106"/>
      <c r="AW144" s="106"/>
      <c r="AX144" s="106"/>
      <c r="AY144" s="106"/>
      <c r="AZ144" s="106"/>
      <c r="BA144" s="106"/>
      <c r="BB144" s="106"/>
      <c r="BC144" s="106"/>
      <c r="BD144" s="106"/>
      <c r="BE144" s="106"/>
      <c r="BF144" s="106"/>
      <c r="BG144" s="8"/>
      <c r="BH144" s="8"/>
      <c r="BI144" s="8"/>
      <c r="BJ144" s="8"/>
      <c r="BK144" s="8"/>
      <c r="BL144" s="8"/>
      <c r="BM144" s="8"/>
      <c r="BN144" s="8"/>
      <c r="BO144" s="8"/>
      <c r="BP144" s="8"/>
      <c r="BQ144" s="8"/>
      <c r="BR144" s="8"/>
      <c r="BS144" s="8"/>
      <c r="BT144" s="8"/>
      <c r="BU144" s="8"/>
      <c r="BV144" s="8"/>
      <c r="BW144" s="8"/>
      <c r="BX144" s="8"/>
      <c r="BY144" s="8"/>
      <c r="BZ144" s="8"/>
      <c r="CA144" s="8"/>
      <c r="CB144" s="8"/>
      <c r="CC144" s="9"/>
      <c r="CD144" s="9"/>
    </row>
    <row r="145" spans="1:82" s="25" customFormat="1" ht="12" customHeight="1"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33"/>
      <c r="AC145" s="33"/>
      <c r="AD145" s="33"/>
      <c r="AE145" s="33"/>
      <c r="AF145" s="33"/>
      <c r="AG145" s="33"/>
      <c r="AH145" s="145" t="s">
        <v>1</v>
      </c>
      <c r="AI145" s="145"/>
      <c r="AJ145" s="145"/>
      <c r="AK145" s="145"/>
      <c r="AL145" s="145"/>
      <c r="AM145" s="145"/>
      <c r="AN145" s="145"/>
      <c r="AO145" s="145"/>
      <c r="AP145" s="145"/>
      <c r="AQ145" s="33"/>
      <c r="AR145" s="33"/>
      <c r="AS145" s="33"/>
      <c r="AT145" s="33"/>
      <c r="AU145" s="145" t="s">
        <v>90</v>
      </c>
      <c r="AV145" s="145"/>
      <c r="AW145" s="145"/>
      <c r="AX145" s="145"/>
      <c r="AY145" s="145"/>
      <c r="AZ145" s="145"/>
      <c r="BA145" s="145"/>
      <c r="BB145" s="145"/>
      <c r="BC145" s="145"/>
      <c r="BD145" s="145"/>
      <c r="BE145" s="145"/>
      <c r="BF145" s="145"/>
      <c r="BG145" s="8"/>
      <c r="BH145" s="8"/>
      <c r="BI145" s="8"/>
      <c r="BJ145" s="8"/>
      <c r="BK145" s="8"/>
      <c r="BL145" s="8"/>
      <c r="BM145" s="8"/>
      <c r="BN145" s="8"/>
      <c r="BO145" s="8"/>
      <c r="BP145" s="8"/>
      <c r="BQ145" s="8"/>
      <c r="BR145" s="8"/>
      <c r="BS145" s="8"/>
      <c r="BT145" s="8"/>
      <c r="BU145" s="8"/>
      <c r="BV145" s="8"/>
      <c r="BW145" s="8"/>
      <c r="BX145" s="8"/>
      <c r="BY145" s="8"/>
      <c r="BZ145" s="8"/>
      <c r="CA145" s="8"/>
      <c r="CB145" s="8"/>
      <c r="CC145" s="9"/>
      <c r="CD145" s="9"/>
    </row>
    <row r="146" spans="1:82" s="25" customFormat="1"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9"/>
      <c r="CD146" s="9"/>
    </row>
    <row r="147" spans="1:82" s="25" customFormat="1"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9"/>
      <c r="CD147" s="9"/>
    </row>
    <row r="148" spans="1:82" s="25" customFormat="1"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9"/>
      <c r="CD148" s="9"/>
    </row>
    <row r="149" spans="1:82" s="25" customFormat="1"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9"/>
      <c r="CD149" s="9"/>
    </row>
    <row r="150" spans="1:82" s="25" customFormat="1"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9"/>
      <c r="CD150" s="9"/>
    </row>
    <row r="151" spans="1:82" s="25" customFormat="1"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9"/>
      <c r="CD151" s="9"/>
    </row>
    <row r="152" spans="1:82" s="25" customFormat="1"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9"/>
      <c r="CD152" s="9"/>
    </row>
    <row r="153" spans="1:82" s="25" customFormat="1"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9"/>
      <c r="CD153" s="9"/>
    </row>
    <row r="154" spans="1:82" s="25" customFormat="1"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9"/>
      <c r="CD154" s="9"/>
    </row>
    <row r="155" spans="1:82" s="25" customFormat="1"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9"/>
      <c r="CD155" s="9"/>
    </row>
    <row r="156" spans="1:82" s="25" customFormat="1"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9"/>
      <c r="CD156" s="9"/>
    </row>
    <row r="157" spans="1:82" s="25" customFormat="1"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9"/>
      <c r="CD157" s="9"/>
    </row>
    <row r="158" spans="1:82" s="25" customFormat="1"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9"/>
      <c r="CD158" s="9"/>
    </row>
    <row r="159" spans="1:82" s="25" customFormat="1"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9"/>
      <c r="CD159" s="9"/>
    </row>
    <row r="160" spans="1:82" s="25" customFormat="1"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9"/>
      <c r="CD160" s="9"/>
    </row>
    <row r="161" spans="1:82" s="25" customFormat="1"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9"/>
      <c r="CD161" s="9"/>
    </row>
    <row r="162" spans="1:82" s="25" customFormat="1"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9"/>
      <c r="CD162" s="9"/>
    </row>
    <row r="163" spans="1:82" s="25" customFormat="1"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9"/>
      <c r="CD163" s="9"/>
    </row>
    <row r="164" spans="1:82" s="25" customFormat="1"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9"/>
      <c r="CD164" s="9"/>
    </row>
    <row r="165" spans="1:82" s="25" customFormat="1"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9"/>
      <c r="CD165" s="9"/>
    </row>
    <row r="166" spans="1:82" s="25" customFormat="1"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9"/>
      <c r="CD166" s="9"/>
    </row>
    <row r="167" spans="1:82" s="25" customFormat="1"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9"/>
      <c r="CD167" s="9"/>
    </row>
    <row r="168" spans="1:82" s="25" customFormat="1"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9"/>
      <c r="CD168" s="9"/>
    </row>
    <row r="169" spans="1:82" s="25" customFormat="1"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9"/>
      <c r="CD169" s="9"/>
    </row>
    <row r="170" spans="1:82" s="25" customFormat="1"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9"/>
      <c r="CD170" s="9"/>
    </row>
  </sheetData>
  <mergeCells count="935">
    <mergeCell ref="AE122:AI122"/>
    <mergeCell ref="AJ122:AN122"/>
    <mergeCell ref="AW130:BD130"/>
    <mergeCell ref="BE130:BL130"/>
    <mergeCell ref="T131:Y131"/>
    <mergeCell ref="Z131:AD131"/>
    <mergeCell ref="AE131:AJ131"/>
    <mergeCell ref="AK131:AP131"/>
    <mergeCell ref="AQ131:AV131"/>
    <mergeCell ref="AW131:BD131"/>
    <mergeCell ref="BE131:BL131"/>
    <mergeCell ref="AO122:AS122"/>
    <mergeCell ref="AT122:AW122"/>
    <mergeCell ref="BC124:BG124"/>
    <mergeCell ref="AW129:BD129"/>
    <mergeCell ref="A130:F130"/>
    <mergeCell ref="A131:F131"/>
    <mergeCell ref="G130:S130"/>
    <mergeCell ref="G131:S131"/>
    <mergeCell ref="T130:Y130"/>
    <mergeCell ref="Z130:AD130"/>
    <mergeCell ref="AE130:AJ130"/>
    <mergeCell ref="AK130:AP130"/>
    <mergeCell ref="AQ130:AV130"/>
    <mergeCell ref="AQ112:AV112"/>
    <mergeCell ref="AW112:BA112"/>
    <mergeCell ref="BB112:BF112"/>
    <mergeCell ref="AJ120:AN120"/>
    <mergeCell ref="AO120:AS120"/>
    <mergeCell ref="AX122:BB122"/>
    <mergeCell ref="BC122:BG122"/>
    <mergeCell ref="BG112:BL112"/>
    <mergeCell ref="BG113:BL113"/>
    <mergeCell ref="BH122:BL122"/>
    <mergeCell ref="A113:F113"/>
    <mergeCell ref="G113:S113"/>
    <mergeCell ref="T113:Y113"/>
    <mergeCell ref="Z113:AD113"/>
    <mergeCell ref="AE113:AJ113"/>
    <mergeCell ref="AK113:AP113"/>
    <mergeCell ref="AQ113:AV113"/>
    <mergeCell ref="AW113:BA113"/>
    <mergeCell ref="BB113:BF113"/>
    <mergeCell ref="BN1:BZ1"/>
    <mergeCell ref="A2:BZ2"/>
    <mergeCell ref="B4:AF4"/>
    <mergeCell ref="AH4:AR4"/>
    <mergeCell ref="AT4:BA4"/>
    <mergeCell ref="BO68:BS68"/>
    <mergeCell ref="BJ68:BN68"/>
    <mergeCell ref="B7:AF7"/>
    <mergeCell ref="AH7:BA7"/>
    <mergeCell ref="A8:AF8"/>
    <mergeCell ref="B10:L10"/>
    <mergeCell ref="AH8:BA8"/>
    <mergeCell ref="AP68:AT68"/>
    <mergeCell ref="BE68:BI68"/>
    <mergeCell ref="AF68:AJ68"/>
    <mergeCell ref="AU68:AY68"/>
    <mergeCell ref="AN27:AR27"/>
    <mergeCell ref="AE26:AH26"/>
    <mergeCell ref="AI26:AM26"/>
    <mergeCell ref="AN26:AR26"/>
    <mergeCell ref="BB26:BF26"/>
    <mergeCell ref="AS26:AW26"/>
    <mergeCell ref="AX26:BA26"/>
    <mergeCell ref="A63:C63"/>
    <mergeCell ref="D63:P63"/>
    <mergeCell ref="A5:AF5"/>
    <mergeCell ref="A21:BY21"/>
    <mergeCell ref="A23:BY23"/>
    <mergeCell ref="BC7:BJ7"/>
    <mergeCell ref="AH5:AR5"/>
    <mergeCell ref="AT5:BA5"/>
    <mergeCell ref="BC8:BJ8"/>
    <mergeCell ref="N10:Y10"/>
    <mergeCell ref="A17:BY17"/>
    <mergeCell ref="A18:BY18"/>
    <mergeCell ref="AA11:AI11"/>
    <mergeCell ref="AK11:BJ11"/>
    <mergeCell ref="BL11:BS11"/>
    <mergeCell ref="BU27:BY27"/>
    <mergeCell ref="A28:D28"/>
    <mergeCell ref="E28:T28"/>
    <mergeCell ref="U28:Y28"/>
    <mergeCell ref="Z28:AD28"/>
    <mergeCell ref="BL27:BP27"/>
    <mergeCell ref="BU26:BY26"/>
    <mergeCell ref="BQ27:BT27"/>
    <mergeCell ref="AE27:AH27"/>
    <mergeCell ref="A27:D27"/>
    <mergeCell ref="E27:T27"/>
    <mergeCell ref="BG26:BK26"/>
    <mergeCell ref="AS27:AW27"/>
    <mergeCell ref="A25:D26"/>
    <mergeCell ref="E25:T26"/>
    <mergeCell ref="U25:AM25"/>
    <mergeCell ref="U27:Y27"/>
    <mergeCell ref="Z27:AD27"/>
    <mergeCell ref="Z26:AD26"/>
    <mergeCell ref="AX27:BA27"/>
    <mergeCell ref="BB27:BF27"/>
    <mergeCell ref="BG27:BK27"/>
    <mergeCell ref="AI27:AM27"/>
    <mergeCell ref="A24:BY24"/>
    <mergeCell ref="AA10:AI10"/>
    <mergeCell ref="AK10:BJ10"/>
    <mergeCell ref="BG25:BY25"/>
    <mergeCell ref="U26:Y26"/>
    <mergeCell ref="A13:BY13"/>
    <mergeCell ref="A14:BY14"/>
    <mergeCell ref="A15:BY15"/>
    <mergeCell ref="A20:BY20"/>
    <mergeCell ref="BL10:BS10"/>
    <mergeCell ref="B11:L11"/>
    <mergeCell ref="N11:Y11"/>
    <mergeCell ref="BQ26:BT26"/>
    <mergeCell ref="AN25:BF25"/>
    <mergeCell ref="BL26:BP26"/>
    <mergeCell ref="BB28:BF28"/>
    <mergeCell ref="BU28:BY28"/>
    <mergeCell ref="A29:D29"/>
    <mergeCell ref="E29:T29"/>
    <mergeCell ref="U29:Y29"/>
    <mergeCell ref="Z29:AD29"/>
    <mergeCell ref="AE29:AH29"/>
    <mergeCell ref="BG28:BK28"/>
    <mergeCell ref="AN28:AR28"/>
    <mergeCell ref="AS28:AW28"/>
    <mergeCell ref="AX28:BA28"/>
    <mergeCell ref="AN29:AR29"/>
    <mergeCell ref="AS29:AW29"/>
    <mergeCell ref="BB29:BF29"/>
    <mergeCell ref="AI28:AM28"/>
    <mergeCell ref="BL28:BP28"/>
    <mergeCell ref="BQ28:BT28"/>
    <mergeCell ref="AE28:AH28"/>
    <mergeCell ref="AI29:AM29"/>
    <mergeCell ref="BU29:BY29"/>
    <mergeCell ref="AX29:BA29"/>
    <mergeCell ref="BU30:BY30"/>
    <mergeCell ref="BQ30:BT30"/>
    <mergeCell ref="BG29:BK29"/>
    <mergeCell ref="BL29:BP29"/>
    <mergeCell ref="BL30:BP30"/>
    <mergeCell ref="AI30:AM30"/>
    <mergeCell ref="AN30:AR30"/>
    <mergeCell ref="AS30:AW30"/>
    <mergeCell ref="AX30:BA30"/>
    <mergeCell ref="BB30:BF30"/>
    <mergeCell ref="BG30:BK30"/>
    <mergeCell ref="BQ29:BT29"/>
    <mergeCell ref="U34:AM34"/>
    <mergeCell ref="BB38:BF38"/>
    <mergeCell ref="BG38:BK38"/>
    <mergeCell ref="A38:D38"/>
    <mergeCell ref="AI38:AM38"/>
    <mergeCell ref="Z38:AD38"/>
    <mergeCell ref="U38:Y38"/>
    <mergeCell ref="E38:T38"/>
    <mergeCell ref="AN38:AR38"/>
    <mergeCell ref="AE38:AH38"/>
    <mergeCell ref="BG34:BY34"/>
    <mergeCell ref="A36:D36"/>
    <mergeCell ref="E36:T36"/>
    <mergeCell ref="U36:Y36"/>
    <mergeCell ref="A34:D35"/>
    <mergeCell ref="E34:T35"/>
    <mergeCell ref="BQ38:BT38"/>
    <mergeCell ref="BU38:BY38"/>
    <mergeCell ref="AX38:BA38"/>
    <mergeCell ref="AS38:AW38"/>
    <mergeCell ref="BL38:BP38"/>
    <mergeCell ref="BG35:BK35"/>
    <mergeCell ref="BU35:BY35"/>
    <mergeCell ref="Z35:AD35"/>
    <mergeCell ref="AI35:AM35"/>
    <mergeCell ref="BL35:BP35"/>
    <mergeCell ref="BQ35:BT35"/>
    <mergeCell ref="Z36:AD36"/>
    <mergeCell ref="AX37:BA37"/>
    <mergeCell ref="BB37:BF37"/>
    <mergeCell ref="BG37:BK37"/>
    <mergeCell ref="BL37:BP37"/>
    <mergeCell ref="BQ37:BT37"/>
    <mergeCell ref="BU37:BY37"/>
    <mergeCell ref="AS37:AW37"/>
    <mergeCell ref="A30:D30"/>
    <mergeCell ref="E30:T30"/>
    <mergeCell ref="U30:Y30"/>
    <mergeCell ref="Z30:AD30"/>
    <mergeCell ref="AE30:AH30"/>
    <mergeCell ref="BB36:BF36"/>
    <mergeCell ref="AE36:AH36"/>
    <mergeCell ref="AN35:AR35"/>
    <mergeCell ref="AN36:AR36"/>
    <mergeCell ref="AS36:AW36"/>
    <mergeCell ref="AE35:AH35"/>
    <mergeCell ref="AS35:AW35"/>
    <mergeCell ref="AX35:BA35"/>
    <mergeCell ref="A32:BY32"/>
    <mergeCell ref="AI36:AM36"/>
    <mergeCell ref="AX36:BA36"/>
    <mergeCell ref="AN34:BF34"/>
    <mergeCell ref="A33:BY33"/>
    <mergeCell ref="U35:Y35"/>
    <mergeCell ref="BB35:BF35"/>
    <mergeCell ref="BU36:BY36"/>
    <mergeCell ref="BG36:BK36"/>
    <mergeCell ref="BL36:BP36"/>
    <mergeCell ref="BQ36:BT36"/>
    <mergeCell ref="Z44:AD44"/>
    <mergeCell ref="BG43:BY43"/>
    <mergeCell ref="AE44:AH44"/>
    <mergeCell ref="BL44:BP44"/>
    <mergeCell ref="BQ40:BT40"/>
    <mergeCell ref="BL39:BP39"/>
    <mergeCell ref="BU44:BY44"/>
    <mergeCell ref="AX44:BA44"/>
    <mergeCell ref="BB44:BF44"/>
    <mergeCell ref="BU40:BY40"/>
    <mergeCell ref="BQ39:BT39"/>
    <mergeCell ref="AS39:AW39"/>
    <mergeCell ref="AX39:BA39"/>
    <mergeCell ref="BB39:BF39"/>
    <mergeCell ref="BG39:BK39"/>
    <mergeCell ref="BQ44:BT44"/>
    <mergeCell ref="BG40:BK40"/>
    <mergeCell ref="A39:D39"/>
    <mergeCell ref="E39:T39"/>
    <mergeCell ref="U39:Y39"/>
    <mergeCell ref="BL40:BP40"/>
    <mergeCell ref="Z40:AD40"/>
    <mergeCell ref="BQ45:BT45"/>
    <mergeCell ref="BU45:BY45"/>
    <mergeCell ref="AI39:AM39"/>
    <mergeCell ref="AN39:AR39"/>
    <mergeCell ref="AI44:AM44"/>
    <mergeCell ref="BG44:BK44"/>
    <mergeCell ref="A42:BL42"/>
    <mergeCell ref="BB45:BF45"/>
    <mergeCell ref="A45:E45"/>
    <mergeCell ref="F45:T45"/>
    <mergeCell ref="AN45:AR45"/>
    <mergeCell ref="AS45:AW45"/>
    <mergeCell ref="AX45:BA45"/>
    <mergeCell ref="A43:E44"/>
    <mergeCell ref="F43:T44"/>
    <mergeCell ref="U40:Y40"/>
    <mergeCell ref="Z39:AD39"/>
    <mergeCell ref="AE39:AH39"/>
    <mergeCell ref="BU39:BY39"/>
    <mergeCell ref="BU46:BY46"/>
    <mergeCell ref="AE40:AH40"/>
    <mergeCell ref="AI40:AM40"/>
    <mergeCell ref="AN40:AR40"/>
    <mergeCell ref="BQ46:BT46"/>
    <mergeCell ref="BB40:BF40"/>
    <mergeCell ref="BG45:BK45"/>
    <mergeCell ref="U45:Y45"/>
    <mergeCell ref="Z45:AD45"/>
    <mergeCell ref="AE45:AH45"/>
    <mergeCell ref="AI45:AM45"/>
    <mergeCell ref="AN44:AR44"/>
    <mergeCell ref="AS44:AW44"/>
    <mergeCell ref="U43:AM43"/>
    <mergeCell ref="AN43:BF43"/>
    <mergeCell ref="BL45:BP45"/>
    <mergeCell ref="AE46:AH46"/>
    <mergeCell ref="AN46:AR46"/>
    <mergeCell ref="AS46:AW46"/>
    <mergeCell ref="AX46:BA46"/>
    <mergeCell ref="BG46:BK46"/>
    <mergeCell ref="BL46:BP46"/>
    <mergeCell ref="BB46:BF46"/>
    <mergeCell ref="U44:Y44"/>
    <mergeCell ref="AN50:BF50"/>
    <mergeCell ref="A48:BL48"/>
    <mergeCell ref="A49:BL49"/>
    <mergeCell ref="BG51:BK51"/>
    <mergeCell ref="BQ51:BT51"/>
    <mergeCell ref="BU51:BY51"/>
    <mergeCell ref="AN51:AR51"/>
    <mergeCell ref="AS51:AW51"/>
    <mergeCell ref="AX51:BA51"/>
    <mergeCell ref="D50:T51"/>
    <mergeCell ref="U50:AM50"/>
    <mergeCell ref="AE51:AH51"/>
    <mergeCell ref="AI51:AM51"/>
    <mergeCell ref="A58:C59"/>
    <mergeCell ref="A56:BL56"/>
    <mergeCell ref="AE54:AH54"/>
    <mergeCell ref="D54:T54"/>
    <mergeCell ref="U54:Y54"/>
    <mergeCell ref="Z54:AD54"/>
    <mergeCell ref="A54:C54"/>
    <mergeCell ref="A46:E46"/>
    <mergeCell ref="F46:T46"/>
    <mergeCell ref="U46:Y46"/>
    <mergeCell ref="Z46:AD46"/>
    <mergeCell ref="A50:C51"/>
    <mergeCell ref="D52:T52"/>
    <mergeCell ref="U52:Y52"/>
    <mergeCell ref="Z52:AD52"/>
    <mergeCell ref="BL51:BP51"/>
    <mergeCell ref="BG52:BK52"/>
    <mergeCell ref="BG50:BY50"/>
    <mergeCell ref="AI52:AM52"/>
    <mergeCell ref="AN52:AR52"/>
    <mergeCell ref="A52:C52"/>
    <mergeCell ref="U51:Y51"/>
    <mergeCell ref="Z51:AD51"/>
    <mergeCell ref="BB51:BF51"/>
    <mergeCell ref="Q60:U60"/>
    <mergeCell ref="V60:AE60"/>
    <mergeCell ref="BL52:BP52"/>
    <mergeCell ref="BU53:BY53"/>
    <mergeCell ref="AE52:AH52"/>
    <mergeCell ref="AS53:AW53"/>
    <mergeCell ref="AI53:AM53"/>
    <mergeCell ref="BU52:BY52"/>
    <mergeCell ref="AX52:BA52"/>
    <mergeCell ref="BB52:BF52"/>
    <mergeCell ref="AS52:AW52"/>
    <mergeCell ref="BQ53:BT53"/>
    <mergeCell ref="AN54:AR54"/>
    <mergeCell ref="BB53:BF53"/>
    <mergeCell ref="BG53:BK53"/>
    <mergeCell ref="BL53:BP53"/>
    <mergeCell ref="AN53:AR53"/>
    <mergeCell ref="BQ54:BT54"/>
    <mergeCell ref="BQ52:BT52"/>
    <mergeCell ref="AI54:AM54"/>
    <mergeCell ref="AZ68:BD68"/>
    <mergeCell ref="AK68:AO68"/>
    <mergeCell ref="D65:P65"/>
    <mergeCell ref="Q65:U65"/>
    <mergeCell ref="AF65:AJ65"/>
    <mergeCell ref="BE65:BI65"/>
    <mergeCell ref="AZ64:BD64"/>
    <mergeCell ref="Q67:U67"/>
    <mergeCell ref="V67:AE67"/>
    <mergeCell ref="AF67:AJ67"/>
    <mergeCell ref="V65:AE65"/>
    <mergeCell ref="V68:AE68"/>
    <mergeCell ref="W83:AB83"/>
    <mergeCell ref="Z85:AB85"/>
    <mergeCell ref="AI84:AK84"/>
    <mergeCell ref="BJ86:BL86"/>
    <mergeCell ref="A74:BL74"/>
    <mergeCell ref="U76:Y76"/>
    <mergeCell ref="BN78:BR78"/>
    <mergeCell ref="BN77:BR77"/>
    <mergeCell ref="AO77:AS77"/>
    <mergeCell ref="BD77:BH77"/>
    <mergeCell ref="Z76:AD76"/>
    <mergeCell ref="AE76:AI76"/>
    <mergeCell ref="AJ76:AN76"/>
    <mergeCell ref="BN76:BR76"/>
    <mergeCell ref="A75:T76"/>
    <mergeCell ref="U75:AD75"/>
    <mergeCell ref="AE75:AN75"/>
    <mergeCell ref="AO75:AX75"/>
    <mergeCell ref="AO76:AS76"/>
    <mergeCell ref="BI75:BR75"/>
    <mergeCell ref="AJ77:AN77"/>
    <mergeCell ref="A77:T77"/>
    <mergeCell ref="AY75:BH75"/>
    <mergeCell ref="BD86:BF86"/>
    <mergeCell ref="BE93:BI93"/>
    <mergeCell ref="A89:BL89"/>
    <mergeCell ref="A90:BS90"/>
    <mergeCell ref="AL87:AN87"/>
    <mergeCell ref="AO87:AQ87"/>
    <mergeCell ref="AR87:AT87"/>
    <mergeCell ref="AU87:AW87"/>
    <mergeCell ref="A87:C87"/>
    <mergeCell ref="D87:V87"/>
    <mergeCell ref="AX87:AZ87"/>
    <mergeCell ref="BD87:BF87"/>
    <mergeCell ref="BJ93:BN93"/>
    <mergeCell ref="AF92:AJ92"/>
    <mergeCell ref="AU92:AY92"/>
    <mergeCell ref="AP92:AT92"/>
    <mergeCell ref="BE92:BI92"/>
    <mergeCell ref="BJ92:BN92"/>
    <mergeCell ref="BO92:BS92"/>
    <mergeCell ref="G91:S92"/>
    <mergeCell ref="T91:Z92"/>
    <mergeCell ref="AA91:AO91"/>
    <mergeCell ref="AP91:BD91"/>
    <mergeCell ref="BO93:BS93"/>
    <mergeCell ref="AL84:AN84"/>
    <mergeCell ref="AC84:AE84"/>
    <mergeCell ref="AF84:AH84"/>
    <mergeCell ref="BD85:BF85"/>
    <mergeCell ref="BJ83:BL84"/>
    <mergeCell ref="BG83:BI84"/>
    <mergeCell ref="BG86:BI86"/>
    <mergeCell ref="AX86:AZ86"/>
    <mergeCell ref="AR86:AT86"/>
    <mergeCell ref="AO85:AQ85"/>
    <mergeCell ref="AU86:AW86"/>
    <mergeCell ref="BA83:BC84"/>
    <mergeCell ref="BD83:BF84"/>
    <mergeCell ref="AU85:AW85"/>
    <mergeCell ref="AX85:AZ85"/>
    <mergeCell ref="BG85:BI85"/>
    <mergeCell ref="AU83:AW84"/>
    <mergeCell ref="AX83:AZ84"/>
    <mergeCell ref="AO83:AT83"/>
    <mergeCell ref="BE95:BI95"/>
    <mergeCell ref="AP95:AT95"/>
    <mergeCell ref="AU95:AY95"/>
    <mergeCell ref="BA85:BC85"/>
    <mergeCell ref="BG87:BI87"/>
    <mergeCell ref="BJ87:BL87"/>
    <mergeCell ref="BE94:BI94"/>
    <mergeCell ref="AA92:AE92"/>
    <mergeCell ref="AK92:AO92"/>
    <mergeCell ref="AK93:AO93"/>
    <mergeCell ref="BE91:BS91"/>
    <mergeCell ref="AZ92:BD92"/>
    <mergeCell ref="BA87:BC87"/>
    <mergeCell ref="BO95:BS95"/>
    <mergeCell ref="BO94:BS94"/>
    <mergeCell ref="BJ94:BN94"/>
    <mergeCell ref="BJ95:BN95"/>
    <mergeCell ref="AI86:AK86"/>
    <mergeCell ref="AL86:AN86"/>
    <mergeCell ref="AC86:AE86"/>
    <mergeCell ref="AF86:AH86"/>
    <mergeCell ref="BA86:BC86"/>
    <mergeCell ref="AO86:AQ86"/>
    <mergeCell ref="BJ85:BL85"/>
    <mergeCell ref="Z84:AB84"/>
    <mergeCell ref="W84:Y84"/>
    <mergeCell ref="G95:S95"/>
    <mergeCell ref="T93:Z93"/>
    <mergeCell ref="AA93:AE93"/>
    <mergeCell ref="AP93:AT93"/>
    <mergeCell ref="AU93:AY93"/>
    <mergeCell ref="AF93:AJ93"/>
    <mergeCell ref="A98:M99"/>
    <mergeCell ref="W87:Y87"/>
    <mergeCell ref="Z87:AB87"/>
    <mergeCell ref="AC87:AE87"/>
    <mergeCell ref="AF87:AH87"/>
    <mergeCell ref="D85:V85"/>
    <mergeCell ref="W85:Y85"/>
    <mergeCell ref="Z86:AB86"/>
    <mergeCell ref="AI87:AK87"/>
    <mergeCell ref="D86:V86"/>
    <mergeCell ref="W86:Y86"/>
    <mergeCell ref="AC85:AE85"/>
    <mergeCell ref="AF85:AH85"/>
    <mergeCell ref="AR85:AT85"/>
    <mergeCell ref="AL85:AN85"/>
    <mergeCell ref="AI85:AK85"/>
    <mergeCell ref="A94:F94"/>
    <mergeCell ref="A95:F95"/>
    <mergeCell ref="AZ93:BD93"/>
    <mergeCell ref="AZ95:BD95"/>
    <mergeCell ref="AK94:AO94"/>
    <mergeCell ref="AZ96:BD96"/>
    <mergeCell ref="AU94:AY94"/>
    <mergeCell ref="AP94:AT94"/>
    <mergeCell ref="AA94:AE94"/>
    <mergeCell ref="AZ94:BD94"/>
    <mergeCell ref="AF94:AJ94"/>
    <mergeCell ref="A93:F93"/>
    <mergeCell ref="G93:S93"/>
    <mergeCell ref="BG99:BJ99"/>
    <mergeCell ref="BB98:BJ98"/>
    <mergeCell ref="AF100:AI100"/>
    <mergeCell ref="AJ100:AN100"/>
    <mergeCell ref="N98:U99"/>
    <mergeCell ref="V98:Z99"/>
    <mergeCell ref="AA98:AI98"/>
    <mergeCell ref="AJ98:AR98"/>
    <mergeCell ref="BB100:BF100"/>
    <mergeCell ref="BG100:BJ100"/>
    <mergeCell ref="AO99:AR99"/>
    <mergeCell ref="AS99:AW99"/>
    <mergeCell ref="AX99:BA99"/>
    <mergeCell ref="N100:U100"/>
    <mergeCell ref="V100:Z100"/>
    <mergeCell ref="AA100:AE100"/>
    <mergeCell ref="AO100:AR100"/>
    <mergeCell ref="AS100:AW100"/>
    <mergeCell ref="AX100:BA100"/>
    <mergeCell ref="AO101:AR101"/>
    <mergeCell ref="AF101:AI101"/>
    <mergeCell ref="AJ101:AN101"/>
    <mergeCell ref="AW109:BA109"/>
    <mergeCell ref="BP100:BS100"/>
    <mergeCell ref="BP101:BS101"/>
    <mergeCell ref="A100:M100"/>
    <mergeCell ref="BK100:BO100"/>
    <mergeCell ref="V101:Z101"/>
    <mergeCell ref="BT62:BX62"/>
    <mergeCell ref="BO62:BS62"/>
    <mergeCell ref="BU54:BY54"/>
    <mergeCell ref="AS54:AW54"/>
    <mergeCell ref="AX54:BA54"/>
    <mergeCell ref="BB54:BF54"/>
    <mergeCell ref="BG54:BK54"/>
    <mergeCell ref="BJ58:BX58"/>
    <mergeCell ref="BL54:BP54"/>
    <mergeCell ref="AP61:AT61"/>
    <mergeCell ref="AU61:AY61"/>
    <mergeCell ref="A57:BL57"/>
    <mergeCell ref="AU59:AY59"/>
    <mergeCell ref="AZ59:BD59"/>
    <mergeCell ref="AZ60:BD60"/>
    <mergeCell ref="AP60:AT60"/>
    <mergeCell ref="AU60:AY60"/>
    <mergeCell ref="AF59:AJ59"/>
    <mergeCell ref="A60:C60"/>
    <mergeCell ref="D58:P59"/>
    <mergeCell ref="Q58:U59"/>
    <mergeCell ref="V58:AE59"/>
    <mergeCell ref="AF58:AT58"/>
    <mergeCell ref="AU58:BI58"/>
    <mergeCell ref="BT59:BX59"/>
    <mergeCell ref="BJ60:BN60"/>
    <mergeCell ref="BO60:BS60"/>
    <mergeCell ref="BE59:BI59"/>
    <mergeCell ref="BE61:BI61"/>
    <mergeCell ref="BE60:BI60"/>
    <mergeCell ref="BJ61:BN61"/>
    <mergeCell ref="BO61:BS61"/>
    <mergeCell ref="BJ59:BN59"/>
    <mergeCell ref="BO59:BS59"/>
    <mergeCell ref="BT61:BX61"/>
    <mergeCell ref="BT60:BX60"/>
    <mergeCell ref="AK111:AP111"/>
    <mergeCell ref="A111:F111"/>
    <mergeCell ref="G111:S111"/>
    <mergeCell ref="AK133:AP133"/>
    <mergeCell ref="AQ133:AV133"/>
    <mergeCell ref="Z132:AD132"/>
    <mergeCell ref="AE132:AJ132"/>
    <mergeCell ref="BE133:BL133"/>
    <mergeCell ref="AK132:AP132"/>
    <mergeCell ref="AK114:AP114"/>
    <mergeCell ref="AW111:BA111"/>
    <mergeCell ref="BB111:BF111"/>
    <mergeCell ref="BB114:BF114"/>
    <mergeCell ref="T111:Y111"/>
    <mergeCell ref="Z111:AD111"/>
    <mergeCell ref="AE111:AJ111"/>
    <mergeCell ref="BG111:BL111"/>
    <mergeCell ref="A112:F112"/>
    <mergeCell ref="G112:S112"/>
    <mergeCell ref="T112:Y112"/>
    <mergeCell ref="Z112:AD112"/>
    <mergeCell ref="AE112:AJ112"/>
    <mergeCell ref="AK112:AP112"/>
    <mergeCell ref="BH123:BL123"/>
    <mergeCell ref="A68:C68"/>
    <mergeCell ref="Q63:U63"/>
    <mergeCell ref="Q71:U71"/>
    <mergeCell ref="D66:P66"/>
    <mergeCell ref="Q66:U66"/>
    <mergeCell ref="A71:C71"/>
    <mergeCell ref="A121:F121"/>
    <mergeCell ref="G121:P121"/>
    <mergeCell ref="Q121:U121"/>
    <mergeCell ref="A106:BL106"/>
    <mergeCell ref="A107:BL107"/>
    <mergeCell ref="Z110:AD110"/>
    <mergeCell ref="AK110:AP110"/>
    <mergeCell ref="AQ108:AV109"/>
    <mergeCell ref="A110:F110"/>
    <mergeCell ref="G110:S110"/>
    <mergeCell ref="T110:Y110"/>
    <mergeCell ref="AX101:BA101"/>
    <mergeCell ref="BB101:BF101"/>
    <mergeCell ref="BG101:BJ101"/>
    <mergeCell ref="AA101:AE101"/>
    <mergeCell ref="BK101:BO101"/>
    <mergeCell ref="A103:BL103"/>
    <mergeCell ref="N101:U101"/>
    <mergeCell ref="AU144:BF144"/>
    <mergeCell ref="AH145:AP145"/>
    <mergeCell ref="AU145:BF145"/>
    <mergeCell ref="AH142:AP142"/>
    <mergeCell ref="AU142:BF142"/>
    <mergeCell ref="AW132:BD132"/>
    <mergeCell ref="AS40:AW40"/>
    <mergeCell ref="AX40:BA40"/>
    <mergeCell ref="AI46:AM46"/>
    <mergeCell ref="AF66:AJ66"/>
    <mergeCell ref="AF63:AJ63"/>
    <mergeCell ref="AF71:AJ71"/>
    <mergeCell ref="AQ132:AV132"/>
    <mergeCell ref="BE132:BL132"/>
    <mergeCell ref="A138:BL138"/>
    <mergeCell ref="AX121:BB121"/>
    <mergeCell ref="BC121:BG121"/>
    <mergeCell ref="BH121:BL121"/>
    <mergeCell ref="BH124:BL124"/>
    <mergeCell ref="AX124:BB124"/>
    <mergeCell ref="Q68:U68"/>
    <mergeCell ref="G132:S132"/>
    <mergeCell ref="T132:Y132"/>
    <mergeCell ref="D68:P68"/>
    <mergeCell ref="BO70:BS70"/>
    <mergeCell ref="BT70:BX70"/>
    <mergeCell ref="A40:D40"/>
    <mergeCell ref="E40:T40"/>
    <mergeCell ref="Q118:U119"/>
    <mergeCell ref="AH144:AP144"/>
    <mergeCell ref="A135:BL135"/>
    <mergeCell ref="A136:BL136"/>
    <mergeCell ref="G123:P123"/>
    <mergeCell ref="Q123:U123"/>
    <mergeCell ref="A123:F123"/>
    <mergeCell ref="A62:C62"/>
    <mergeCell ref="AZ61:BD61"/>
    <mergeCell ref="A144:AA144"/>
    <mergeCell ref="A64:C64"/>
    <mergeCell ref="D64:P64"/>
    <mergeCell ref="Q64:U64"/>
    <mergeCell ref="V64:AE64"/>
    <mergeCell ref="AF64:AJ64"/>
    <mergeCell ref="AK64:AO64"/>
    <mergeCell ref="AU62:AY62"/>
    <mergeCell ref="AZ62:BD62"/>
    <mergeCell ref="BE62:BI62"/>
    <mergeCell ref="BJ62:BN62"/>
    <mergeCell ref="BO71:BS71"/>
    <mergeCell ref="BE71:BI71"/>
    <mergeCell ref="BJ71:BN71"/>
    <mergeCell ref="BT71:BX71"/>
    <mergeCell ref="AP71:AT71"/>
    <mergeCell ref="AU71:AY71"/>
    <mergeCell ref="BJ64:BN64"/>
    <mergeCell ref="AP64:AT64"/>
    <mergeCell ref="AK63:AO63"/>
    <mergeCell ref="AU63:AY63"/>
    <mergeCell ref="AZ63:BD63"/>
    <mergeCell ref="AU64:AY64"/>
    <mergeCell ref="AZ65:BD65"/>
    <mergeCell ref="AU65:AY65"/>
    <mergeCell ref="AP63:AT63"/>
    <mergeCell ref="AU66:AY66"/>
    <mergeCell ref="BJ63:BN63"/>
    <mergeCell ref="AK66:AO66"/>
    <mergeCell ref="AP66:AT66"/>
    <mergeCell ref="BO64:BS64"/>
    <mergeCell ref="BO65:BS65"/>
    <mergeCell ref="AK71:AO71"/>
    <mergeCell ref="BO69:BS69"/>
    <mergeCell ref="BT69:BX69"/>
    <mergeCell ref="BT64:BX64"/>
    <mergeCell ref="BJ66:BN66"/>
    <mergeCell ref="BO66:BS66"/>
    <mergeCell ref="BT65:BX65"/>
    <mergeCell ref="BT66:BX66"/>
    <mergeCell ref="AK65:AO65"/>
    <mergeCell ref="BE63:BI63"/>
    <mergeCell ref="BT63:BX63"/>
    <mergeCell ref="BE66:BI66"/>
    <mergeCell ref="AZ66:BD66"/>
    <mergeCell ref="BO63:BS63"/>
    <mergeCell ref="BJ65:BN65"/>
    <mergeCell ref="BE64:BI64"/>
    <mergeCell ref="AP65:AT65"/>
    <mergeCell ref="AT78:AX78"/>
    <mergeCell ref="AY78:BC78"/>
    <mergeCell ref="BD78:BH78"/>
    <mergeCell ref="BG82:BL82"/>
    <mergeCell ref="BD76:BH76"/>
    <mergeCell ref="BI76:BM76"/>
    <mergeCell ref="BI77:BM77"/>
    <mergeCell ref="A81:BL81"/>
    <mergeCell ref="BI79:BM79"/>
    <mergeCell ref="AE78:AI78"/>
    <mergeCell ref="AJ78:AN78"/>
    <mergeCell ref="BI78:BM78"/>
    <mergeCell ref="U77:Y77"/>
    <mergeCell ref="Z77:AD77"/>
    <mergeCell ref="AE77:AI77"/>
    <mergeCell ref="AO78:AS78"/>
    <mergeCell ref="BD79:BH79"/>
    <mergeCell ref="BE69:BI69"/>
    <mergeCell ref="BJ69:BN69"/>
    <mergeCell ref="BE70:BI70"/>
    <mergeCell ref="AZ71:BD71"/>
    <mergeCell ref="AU72:AY72"/>
    <mergeCell ref="V72:AE72"/>
    <mergeCell ref="AF72:AJ72"/>
    <mergeCell ref="AK72:AO72"/>
    <mergeCell ref="AP72:AT72"/>
    <mergeCell ref="BJ70:BN70"/>
    <mergeCell ref="V69:AE69"/>
    <mergeCell ref="AF69:AJ69"/>
    <mergeCell ref="AK69:AO69"/>
    <mergeCell ref="AP69:AT69"/>
    <mergeCell ref="AU69:AY69"/>
    <mergeCell ref="AZ69:BD69"/>
    <mergeCell ref="BE72:BI72"/>
    <mergeCell ref="A78:T78"/>
    <mergeCell ref="BT72:BX72"/>
    <mergeCell ref="BO72:BS72"/>
    <mergeCell ref="BJ72:BN72"/>
    <mergeCell ref="AZ72:BD72"/>
    <mergeCell ref="AU82:AZ82"/>
    <mergeCell ref="AY79:BC79"/>
    <mergeCell ref="AT79:AX79"/>
    <mergeCell ref="A79:T79"/>
    <mergeCell ref="U79:Y79"/>
    <mergeCell ref="Z79:AD79"/>
    <mergeCell ref="AE79:AI79"/>
    <mergeCell ref="AI82:AT82"/>
    <mergeCell ref="AT76:AX76"/>
    <mergeCell ref="AY76:BC76"/>
    <mergeCell ref="AT77:AX77"/>
    <mergeCell ref="AY77:BC77"/>
    <mergeCell ref="W82:AH82"/>
    <mergeCell ref="A72:C72"/>
    <mergeCell ref="D72:P72"/>
    <mergeCell ref="Q72:U72"/>
    <mergeCell ref="U78:Y78"/>
    <mergeCell ref="Z78:AD78"/>
    <mergeCell ref="BA82:BF82"/>
    <mergeCell ref="AE108:AJ109"/>
    <mergeCell ref="AK108:AP109"/>
    <mergeCell ref="AA95:AE95"/>
    <mergeCell ref="AF95:AJ95"/>
    <mergeCell ref="BP99:BS99"/>
    <mergeCell ref="AA99:AE99"/>
    <mergeCell ref="AF99:AI99"/>
    <mergeCell ref="AJ99:AN99"/>
    <mergeCell ref="BK99:BO99"/>
    <mergeCell ref="BB99:BF99"/>
    <mergeCell ref="BK98:BS98"/>
    <mergeCell ref="AS98:BA98"/>
    <mergeCell ref="A97:BL97"/>
    <mergeCell ref="AK95:AO95"/>
    <mergeCell ref="A104:BL104"/>
    <mergeCell ref="A108:F109"/>
    <mergeCell ref="G108:S109"/>
    <mergeCell ref="T108:Y109"/>
    <mergeCell ref="Z108:AD109"/>
    <mergeCell ref="AW108:BF108"/>
    <mergeCell ref="AS101:AW101"/>
    <mergeCell ref="BJ96:BN96"/>
    <mergeCell ref="A101:M101"/>
    <mergeCell ref="BB109:BF109"/>
    <mergeCell ref="AE119:AI119"/>
    <mergeCell ref="A116:BL116"/>
    <mergeCell ref="BG114:BL114"/>
    <mergeCell ref="AQ114:AV114"/>
    <mergeCell ref="AW114:BA114"/>
    <mergeCell ref="Q117:AN117"/>
    <mergeCell ref="V118:Y119"/>
    <mergeCell ref="G117:P119"/>
    <mergeCell ref="Z118:AI118"/>
    <mergeCell ref="AJ118:AN119"/>
    <mergeCell ref="Z119:AD119"/>
    <mergeCell ref="A114:F114"/>
    <mergeCell ref="G114:S114"/>
    <mergeCell ref="T114:Y114"/>
    <mergeCell ref="Z114:AD114"/>
    <mergeCell ref="AE114:AJ114"/>
    <mergeCell ref="AX118:BG118"/>
    <mergeCell ref="BH118:BL119"/>
    <mergeCell ref="Q120:U120"/>
    <mergeCell ref="A129:F129"/>
    <mergeCell ref="G129:S129"/>
    <mergeCell ref="T129:Y129"/>
    <mergeCell ref="Z129:AD129"/>
    <mergeCell ref="Z127:AD128"/>
    <mergeCell ref="A124:F124"/>
    <mergeCell ref="V123:Y123"/>
    <mergeCell ref="Z123:AD123"/>
    <mergeCell ref="Z121:AD121"/>
    <mergeCell ref="Z124:AD124"/>
    <mergeCell ref="V121:Y121"/>
    <mergeCell ref="V122:Y122"/>
    <mergeCell ref="Z122:AD122"/>
    <mergeCell ref="V120:Y120"/>
    <mergeCell ref="Z120:AD120"/>
    <mergeCell ref="G122:P122"/>
    <mergeCell ref="A122:F122"/>
    <mergeCell ref="Q122:U122"/>
    <mergeCell ref="A120:F120"/>
    <mergeCell ref="G120:P120"/>
    <mergeCell ref="A133:F133"/>
    <mergeCell ref="G133:S133"/>
    <mergeCell ref="T133:Y133"/>
    <mergeCell ref="Z133:AD133"/>
    <mergeCell ref="AQ111:AV111"/>
    <mergeCell ref="AE127:AJ128"/>
    <mergeCell ref="AK127:AP128"/>
    <mergeCell ref="AE133:AJ133"/>
    <mergeCell ref="AO124:AS124"/>
    <mergeCell ref="AO117:BL117"/>
    <mergeCell ref="AX119:BB119"/>
    <mergeCell ref="BC119:BG119"/>
    <mergeCell ref="AT118:AW119"/>
    <mergeCell ref="AT120:AW120"/>
    <mergeCell ref="AO121:AS121"/>
    <mergeCell ref="AT123:AW123"/>
    <mergeCell ref="AT124:AW124"/>
    <mergeCell ref="AW133:BD133"/>
    <mergeCell ref="AJ124:AN124"/>
    <mergeCell ref="AE129:AJ129"/>
    <mergeCell ref="AK129:AP129"/>
    <mergeCell ref="AJ123:AN123"/>
    <mergeCell ref="AO123:AS123"/>
    <mergeCell ref="T127:Y128"/>
    <mergeCell ref="A132:F132"/>
    <mergeCell ref="BT67:BX67"/>
    <mergeCell ref="A140:BL140"/>
    <mergeCell ref="A141:AA141"/>
    <mergeCell ref="AH141:AP141"/>
    <mergeCell ref="AU141:BF141"/>
    <mergeCell ref="A139:BL139"/>
    <mergeCell ref="AQ127:AV128"/>
    <mergeCell ref="BE129:BL129"/>
    <mergeCell ref="AW127:BD128"/>
    <mergeCell ref="BE127:BL128"/>
    <mergeCell ref="A126:BL126"/>
    <mergeCell ref="AW110:BA110"/>
    <mergeCell ref="AQ110:AV110"/>
    <mergeCell ref="A127:F128"/>
    <mergeCell ref="G127:S128"/>
    <mergeCell ref="AE120:AI120"/>
    <mergeCell ref="G124:P124"/>
    <mergeCell ref="Q124:U124"/>
    <mergeCell ref="V124:Y124"/>
    <mergeCell ref="AE124:AI124"/>
    <mergeCell ref="AE110:AJ110"/>
    <mergeCell ref="A117:F119"/>
    <mergeCell ref="AQ129:AV129"/>
    <mergeCell ref="BT68:BX68"/>
    <mergeCell ref="AP67:AT67"/>
    <mergeCell ref="AK67:AO67"/>
    <mergeCell ref="AZ67:BD67"/>
    <mergeCell ref="BE67:BI67"/>
    <mergeCell ref="BJ67:BN67"/>
    <mergeCell ref="BO67:BS67"/>
    <mergeCell ref="BC123:BG123"/>
    <mergeCell ref="BE96:BI96"/>
    <mergeCell ref="BH120:BL120"/>
    <mergeCell ref="BC120:BG120"/>
    <mergeCell ref="AX123:BB123"/>
    <mergeCell ref="AT121:AW121"/>
    <mergeCell ref="AU67:AY67"/>
    <mergeCell ref="AU70:AY70"/>
    <mergeCell ref="AZ70:BD70"/>
    <mergeCell ref="AU96:AY96"/>
    <mergeCell ref="BO96:BS96"/>
    <mergeCell ref="AX120:BB120"/>
    <mergeCell ref="AO118:AS119"/>
    <mergeCell ref="BG108:BL109"/>
    <mergeCell ref="BB110:BF110"/>
    <mergeCell ref="BG110:BL110"/>
    <mergeCell ref="BN79:BR79"/>
    <mergeCell ref="AE121:AI121"/>
    <mergeCell ref="AJ121:AN121"/>
    <mergeCell ref="AE123:AI123"/>
    <mergeCell ref="A37:D37"/>
    <mergeCell ref="E37:T37"/>
    <mergeCell ref="U37:Y37"/>
    <mergeCell ref="Z37:AD37"/>
    <mergeCell ref="AE37:AH37"/>
    <mergeCell ref="AI37:AM37"/>
    <mergeCell ref="AN37:AR37"/>
    <mergeCell ref="A66:C66"/>
    <mergeCell ref="A67:C67"/>
    <mergeCell ref="V66:AE66"/>
    <mergeCell ref="D67:P67"/>
    <mergeCell ref="A65:C65"/>
    <mergeCell ref="A69:C69"/>
    <mergeCell ref="A70:C70"/>
    <mergeCell ref="Q70:U70"/>
    <mergeCell ref="V70:AE70"/>
    <mergeCell ref="AF70:AJ70"/>
    <mergeCell ref="AK70:AO70"/>
    <mergeCell ref="AP70:AT70"/>
    <mergeCell ref="D69:P69"/>
    <mergeCell ref="D70:P70"/>
    <mergeCell ref="AX53:BA53"/>
    <mergeCell ref="AE53:AH53"/>
    <mergeCell ref="V63:AE63"/>
    <mergeCell ref="A53:C53"/>
    <mergeCell ref="D53:T53"/>
    <mergeCell ref="U53:Y53"/>
    <mergeCell ref="Z53:AD53"/>
    <mergeCell ref="A61:C61"/>
    <mergeCell ref="D61:P61"/>
    <mergeCell ref="AK62:AO62"/>
    <mergeCell ref="AP62:AT62"/>
    <mergeCell ref="AK61:AO61"/>
    <mergeCell ref="AF62:AJ62"/>
    <mergeCell ref="AF61:AJ61"/>
    <mergeCell ref="Q61:U61"/>
    <mergeCell ref="V61:AE61"/>
    <mergeCell ref="D62:P62"/>
    <mergeCell ref="Q62:U62"/>
    <mergeCell ref="V62:AE62"/>
    <mergeCell ref="AK59:AO59"/>
    <mergeCell ref="AP59:AT59"/>
    <mergeCell ref="AF60:AJ60"/>
    <mergeCell ref="AK60:AO60"/>
    <mergeCell ref="D60:P60"/>
    <mergeCell ref="Q69:U69"/>
    <mergeCell ref="D71:P71"/>
    <mergeCell ref="A96:F96"/>
    <mergeCell ref="G96:S96"/>
    <mergeCell ref="T96:Z96"/>
    <mergeCell ref="AA96:AE96"/>
    <mergeCell ref="AF96:AJ96"/>
    <mergeCell ref="AK96:AO96"/>
    <mergeCell ref="AP96:AT96"/>
    <mergeCell ref="T95:Z95"/>
    <mergeCell ref="A85:C85"/>
    <mergeCell ref="A86:C86"/>
    <mergeCell ref="A82:C84"/>
    <mergeCell ref="D82:V84"/>
    <mergeCell ref="AJ79:AN79"/>
    <mergeCell ref="AO79:AS79"/>
    <mergeCell ref="AO84:AQ84"/>
    <mergeCell ref="AR84:AT84"/>
    <mergeCell ref="AC83:AH83"/>
    <mergeCell ref="V71:AE71"/>
    <mergeCell ref="G94:S94"/>
    <mergeCell ref="T94:Z94"/>
    <mergeCell ref="AI83:AN83"/>
    <mergeCell ref="A91:F92"/>
  </mergeCells>
  <phoneticPr fontId="3" type="noConversion"/>
  <conditionalFormatting sqref="A87">
    <cfRule type="cellIs" dxfId="18" priority="8" stopIfTrue="1" operator="equal">
      <formula>A86</formula>
    </cfRule>
  </conditionalFormatting>
  <conditionalFormatting sqref="A72:C72 A64:A65 B64:C64 A62:C62">
    <cfRule type="cellIs" dxfId="17" priority="6" stopIfTrue="1" operator="equal">
      <formula>A61</formula>
    </cfRule>
    <cfRule type="cellIs" dxfId="16" priority="7" stopIfTrue="1" operator="equal">
      <formula>0</formula>
    </cfRule>
  </conditionalFormatting>
  <conditionalFormatting sqref="A63:C63">
    <cfRule type="cellIs" dxfId="15" priority="13" stopIfTrue="1" operator="equal">
      <formula>A62</formula>
    </cfRule>
    <cfRule type="cellIs" dxfId="14" priority="14" stopIfTrue="1" operator="equal">
      <formula>0</formula>
    </cfRule>
  </conditionalFormatting>
  <conditionalFormatting sqref="A66">
    <cfRule type="cellIs" dxfId="13" priority="17" stopIfTrue="1" operator="equal">
      <formula>A64</formula>
    </cfRule>
    <cfRule type="cellIs" dxfId="12" priority="18" stopIfTrue="1" operator="equal">
      <formula>0</formula>
    </cfRule>
  </conditionalFormatting>
  <conditionalFormatting sqref="A71">
    <cfRule type="cellIs" dxfId="11" priority="21" stopIfTrue="1" operator="equal">
      <formula>A64</formula>
    </cfRule>
    <cfRule type="cellIs" dxfId="10" priority="22" stopIfTrue="1" operator="equal">
      <formula>0</formula>
    </cfRule>
  </conditionalFormatting>
  <conditionalFormatting sqref="A53 A86">
    <cfRule type="cellIs" dxfId="9" priority="55" stopIfTrue="1" operator="equal">
      <formula>#REF!</formula>
    </cfRule>
  </conditionalFormatting>
  <conditionalFormatting sqref="A61:C61">
    <cfRule type="cellIs" dxfId="8" priority="56" stopIfTrue="1" operator="equal">
      <formula>#REF!</formula>
    </cfRule>
    <cfRule type="cellIs" dxfId="7" priority="57" stopIfTrue="1" operator="equal">
      <formula>0</formula>
    </cfRule>
  </conditionalFormatting>
  <conditionalFormatting sqref="A54">
    <cfRule type="cellIs" dxfId="6" priority="58" stopIfTrue="1" operator="equal">
      <formula>A53</formula>
    </cfRule>
  </conditionalFormatting>
  <conditionalFormatting sqref="A70">
    <cfRule type="cellIs" dxfId="5" priority="61" stopIfTrue="1" operator="equal">
      <formula>A65</formula>
    </cfRule>
    <cfRule type="cellIs" dxfId="4" priority="62" stopIfTrue="1" operator="equal">
      <formula>0</formula>
    </cfRule>
  </conditionalFormatting>
  <conditionalFormatting sqref="A69">
    <cfRule type="cellIs" dxfId="3" priority="65" stopIfTrue="1" operator="equal">
      <formula>A65</formula>
    </cfRule>
    <cfRule type="cellIs" dxfId="2" priority="66" stopIfTrue="1" operator="equal">
      <formula>0</formula>
    </cfRule>
  </conditionalFormatting>
  <conditionalFormatting sqref="A67:A68">
    <cfRule type="cellIs" dxfId="1" priority="1" stopIfTrue="1" operator="equal">
      <formula>A65</formula>
    </cfRule>
    <cfRule type="cellIs" dxfId="0" priority="2"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КПК0813230</vt:lpstr>
      <vt:lpstr>'Додаток2 КПК0813230'!Область_печати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HOUSEofROOTS</cp:lastModifiedBy>
  <cp:lastPrinted>2022-10-30T09:11:46Z</cp:lastPrinted>
  <dcterms:created xsi:type="dcterms:W3CDTF">2016-07-02T12:27:50Z</dcterms:created>
  <dcterms:modified xsi:type="dcterms:W3CDTF">2022-11-24T23:48:51Z</dcterms:modified>
</cp:coreProperties>
</file>